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7D85971E-8598-49E7-8668-3E8FE868B045}" xr6:coauthVersionLast="47" xr6:coauthVersionMax="47" xr10:uidLastSave="{00000000-0000-0000-0000-000000000000}"/>
  <bookViews>
    <workbookView xWindow="-120" yWindow="-120" windowWidth="29040" windowHeight="15720" activeTab="1" xr2:uid="{EF5BE462-91D2-464E-9786-CE82117FB83B}"/>
  </bookViews>
  <sheets>
    <sheet name="District Wise" sheetId="1" r:id="rId1"/>
    <sheet name="Bank wis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X63" i="2" l="1"/>
  <c r="W63" i="2"/>
  <c r="V63" i="2"/>
  <c r="U63" i="2"/>
  <c r="T63" i="2"/>
  <c r="S63" i="2"/>
  <c r="Y63" i="2" s="1"/>
  <c r="P63" i="2"/>
  <c r="O63" i="2"/>
  <c r="N63" i="2"/>
  <c r="M63" i="2"/>
  <c r="L63" i="2"/>
  <c r="K63" i="2"/>
  <c r="D63" i="2"/>
  <c r="J63" i="2" s="1"/>
  <c r="E63" i="2"/>
  <c r="F63" i="2"/>
  <c r="G63" i="2"/>
  <c r="I63" i="2" s="1"/>
  <c r="H63" i="2"/>
  <c r="C63" i="2"/>
  <c r="X52" i="2"/>
  <c r="W52" i="2"/>
  <c r="V52" i="2"/>
  <c r="U52" i="2"/>
  <c r="T52" i="2"/>
  <c r="Z52" i="2" s="1"/>
  <c r="S52" i="2"/>
  <c r="Y52" i="2" s="1"/>
  <c r="P52" i="2"/>
  <c r="O52" i="2"/>
  <c r="N52" i="2"/>
  <c r="M52" i="2"/>
  <c r="L52" i="2"/>
  <c r="R52" i="2" s="1"/>
  <c r="K52" i="2"/>
  <c r="D52" i="2"/>
  <c r="E52" i="2"/>
  <c r="F52" i="2"/>
  <c r="G52" i="2"/>
  <c r="H52" i="2"/>
  <c r="C52" i="2"/>
  <c r="X28" i="2"/>
  <c r="W28" i="2"/>
  <c r="V28" i="2"/>
  <c r="U28" i="2"/>
  <c r="T28" i="2"/>
  <c r="S28" i="2"/>
  <c r="P28" i="2"/>
  <c r="O28" i="2"/>
  <c r="N28" i="2"/>
  <c r="M28" i="2"/>
  <c r="L28" i="2"/>
  <c r="K28" i="2"/>
  <c r="D28" i="2"/>
  <c r="E28" i="2"/>
  <c r="F28" i="2"/>
  <c r="G28" i="2"/>
  <c r="H28" i="2"/>
  <c r="C28" i="2"/>
  <c r="X25" i="2"/>
  <c r="W25" i="2"/>
  <c r="V25" i="2"/>
  <c r="U25" i="2"/>
  <c r="T25" i="2"/>
  <c r="Z25" i="2" s="1"/>
  <c r="S25" i="2"/>
  <c r="Y25" i="2" s="1"/>
  <c r="P25" i="2"/>
  <c r="O25" i="2"/>
  <c r="N25" i="2"/>
  <c r="M25" i="2"/>
  <c r="Q25" i="2" s="1"/>
  <c r="L25" i="2"/>
  <c r="K25" i="2"/>
  <c r="D25" i="2"/>
  <c r="E25" i="2"/>
  <c r="F25" i="2"/>
  <c r="G25" i="2"/>
  <c r="H25" i="2"/>
  <c r="C25" i="2"/>
  <c r="X20" i="2"/>
  <c r="W20" i="2"/>
  <c r="V20" i="2"/>
  <c r="U20" i="2"/>
  <c r="T20" i="2"/>
  <c r="S20" i="2"/>
  <c r="P20" i="2"/>
  <c r="O20" i="2"/>
  <c r="N20" i="2"/>
  <c r="M20" i="2"/>
  <c r="L20" i="2"/>
  <c r="K20" i="2"/>
  <c r="D20" i="2"/>
  <c r="E20" i="2"/>
  <c r="F20" i="2"/>
  <c r="G20" i="2"/>
  <c r="H20" i="2"/>
  <c r="C20" i="2"/>
  <c r="Z62" i="2"/>
  <c r="Y62" i="2"/>
  <c r="Z61" i="2"/>
  <c r="Y61" i="2"/>
  <c r="Z60" i="2"/>
  <c r="Y60" i="2"/>
  <c r="Z59" i="2"/>
  <c r="Y59" i="2"/>
  <c r="Z58" i="2"/>
  <c r="Y58" i="2"/>
  <c r="Z57" i="2"/>
  <c r="Y57" i="2"/>
  <c r="Z56" i="2"/>
  <c r="Y56" i="2"/>
  <c r="Z55" i="2"/>
  <c r="Y55" i="2"/>
  <c r="Z54" i="2"/>
  <c r="Y54" i="2"/>
  <c r="Z51" i="2"/>
  <c r="Y51" i="2"/>
  <c r="Z50" i="2"/>
  <c r="Y50" i="2"/>
  <c r="Z49" i="2"/>
  <c r="Y49" i="2"/>
  <c r="Z48" i="2"/>
  <c r="Y48" i="2"/>
  <c r="Z47" i="2"/>
  <c r="Y47" i="2"/>
  <c r="Z46" i="2"/>
  <c r="Y46" i="2"/>
  <c r="Z45" i="2"/>
  <c r="Y45" i="2"/>
  <c r="Z44" i="2"/>
  <c r="Y44" i="2"/>
  <c r="Z43" i="2"/>
  <c r="Y43" i="2"/>
  <c r="Z42" i="2"/>
  <c r="Y42" i="2"/>
  <c r="Z41" i="2"/>
  <c r="Y41" i="2"/>
  <c r="Z40" i="2"/>
  <c r="Y40" i="2"/>
  <c r="Z39" i="2"/>
  <c r="Y39" i="2"/>
  <c r="Z38" i="2"/>
  <c r="Y38" i="2"/>
  <c r="Z37" i="2"/>
  <c r="Y37" i="2"/>
  <c r="Z36" i="2"/>
  <c r="Y36" i="2"/>
  <c r="Z35" i="2"/>
  <c r="Y35" i="2"/>
  <c r="Z34" i="2"/>
  <c r="Y34" i="2"/>
  <c r="Z33" i="2"/>
  <c r="Y33" i="2"/>
  <c r="Z32" i="2"/>
  <c r="Y32" i="2"/>
  <c r="Z31" i="2"/>
  <c r="Y31" i="2"/>
  <c r="Z30" i="2"/>
  <c r="Y30" i="2"/>
  <c r="Z27" i="2"/>
  <c r="Y27" i="2"/>
  <c r="Z24" i="2"/>
  <c r="Y24" i="2"/>
  <c r="Z23" i="2"/>
  <c r="Y23" i="2"/>
  <c r="Z22" i="2"/>
  <c r="Y22" i="2"/>
  <c r="R62" i="2"/>
  <c r="Q62" i="2"/>
  <c r="R61" i="2"/>
  <c r="Q61" i="2"/>
  <c r="R60" i="2"/>
  <c r="Q60" i="2"/>
  <c r="R59" i="2"/>
  <c r="Q59" i="2"/>
  <c r="R58" i="2"/>
  <c r="Q58" i="2"/>
  <c r="R57" i="2"/>
  <c r="Q57" i="2"/>
  <c r="R56" i="2"/>
  <c r="Q56" i="2"/>
  <c r="R55" i="2"/>
  <c r="Q55" i="2"/>
  <c r="R54" i="2"/>
  <c r="Q54" i="2"/>
  <c r="R51" i="2"/>
  <c r="Q51" i="2"/>
  <c r="R50" i="2"/>
  <c r="Q50" i="2"/>
  <c r="R49" i="2"/>
  <c r="Q49" i="2"/>
  <c r="R48" i="2"/>
  <c r="Q48" i="2"/>
  <c r="R47" i="2"/>
  <c r="Q47" i="2"/>
  <c r="R46" i="2"/>
  <c r="Q46" i="2"/>
  <c r="R45" i="2"/>
  <c r="Q45" i="2"/>
  <c r="R44" i="2"/>
  <c r="Q44" i="2"/>
  <c r="R43" i="2"/>
  <c r="Q43" i="2"/>
  <c r="R42" i="2"/>
  <c r="Q42" i="2"/>
  <c r="R41" i="2"/>
  <c r="Q41" i="2"/>
  <c r="R40" i="2"/>
  <c r="Q40" i="2"/>
  <c r="R39" i="2"/>
  <c r="Q39" i="2"/>
  <c r="R38" i="2"/>
  <c r="Q38" i="2"/>
  <c r="R37" i="2"/>
  <c r="Q37" i="2"/>
  <c r="R36" i="2"/>
  <c r="Q36" i="2"/>
  <c r="R35" i="2"/>
  <c r="Q35" i="2"/>
  <c r="R34" i="2"/>
  <c r="Q34" i="2"/>
  <c r="R33" i="2"/>
  <c r="Q33" i="2"/>
  <c r="R32" i="2"/>
  <c r="Q32" i="2"/>
  <c r="R31" i="2"/>
  <c r="Q31" i="2"/>
  <c r="R30" i="2"/>
  <c r="Q30" i="2"/>
  <c r="R27" i="2"/>
  <c r="Q27" i="2"/>
  <c r="R25" i="2"/>
  <c r="R24" i="2"/>
  <c r="Q24" i="2"/>
  <c r="R23" i="2"/>
  <c r="Q23" i="2"/>
  <c r="R22" i="2"/>
  <c r="Q22" i="2"/>
  <c r="J62" i="2"/>
  <c r="I62" i="2"/>
  <c r="J61" i="2"/>
  <c r="I61" i="2"/>
  <c r="J60" i="2"/>
  <c r="I60" i="2"/>
  <c r="J59" i="2"/>
  <c r="I59" i="2"/>
  <c r="J58" i="2"/>
  <c r="I58" i="2"/>
  <c r="J57" i="2"/>
  <c r="I57" i="2"/>
  <c r="J56" i="2"/>
  <c r="I56" i="2"/>
  <c r="J55" i="2"/>
  <c r="I55" i="2"/>
  <c r="J54" i="2"/>
  <c r="I54" i="2"/>
  <c r="J51" i="2"/>
  <c r="I51" i="2"/>
  <c r="J50" i="2"/>
  <c r="I50" i="2"/>
  <c r="J49" i="2"/>
  <c r="I49" i="2"/>
  <c r="J48" i="2"/>
  <c r="I48" i="2"/>
  <c r="J47" i="2"/>
  <c r="I47" i="2"/>
  <c r="J46" i="2"/>
  <c r="I46" i="2"/>
  <c r="J45" i="2"/>
  <c r="I45" i="2"/>
  <c r="J44" i="2"/>
  <c r="I44" i="2"/>
  <c r="J43" i="2"/>
  <c r="I43" i="2"/>
  <c r="J42" i="2"/>
  <c r="I42" i="2"/>
  <c r="J41" i="2"/>
  <c r="I41" i="2"/>
  <c r="J40" i="2"/>
  <c r="I40" i="2"/>
  <c r="J39" i="2"/>
  <c r="I39" i="2"/>
  <c r="J38" i="2"/>
  <c r="I38" i="2"/>
  <c r="J37" i="2"/>
  <c r="I37" i="2"/>
  <c r="J36" i="2"/>
  <c r="I36" i="2"/>
  <c r="J35" i="2"/>
  <c r="I35" i="2"/>
  <c r="J34" i="2"/>
  <c r="I34" i="2"/>
  <c r="J33" i="2"/>
  <c r="I33" i="2"/>
  <c r="J32" i="2"/>
  <c r="I32" i="2"/>
  <c r="J31" i="2"/>
  <c r="I31" i="2"/>
  <c r="J30" i="2"/>
  <c r="I30" i="2"/>
  <c r="J27" i="2"/>
  <c r="I27" i="2"/>
  <c r="J24" i="2"/>
  <c r="I24" i="2"/>
  <c r="J23" i="2"/>
  <c r="I23" i="2"/>
  <c r="J22" i="2"/>
  <c r="I22" i="2"/>
  <c r="Z63" i="2" l="1"/>
  <c r="O64" i="2"/>
  <c r="P64" i="2"/>
  <c r="Q63" i="2"/>
  <c r="R63" i="2"/>
  <c r="G64" i="2"/>
  <c r="F64" i="2"/>
  <c r="L64" i="2"/>
  <c r="I52" i="2"/>
  <c r="E64" i="2"/>
  <c r="U64" i="2"/>
  <c r="V64" i="2"/>
  <c r="Q52" i="2"/>
  <c r="J52" i="2"/>
  <c r="H64" i="2"/>
  <c r="Y28" i="2"/>
  <c r="Z28" i="2"/>
  <c r="W64" i="2"/>
  <c r="X64" i="2"/>
  <c r="Q28" i="2"/>
  <c r="R28" i="2"/>
  <c r="N64" i="2"/>
  <c r="K64" i="2"/>
  <c r="J28" i="2"/>
  <c r="I28" i="2"/>
  <c r="D64" i="2"/>
  <c r="S64" i="2"/>
  <c r="T64" i="2"/>
  <c r="M64" i="2"/>
  <c r="J25" i="2"/>
  <c r="I25" i="2"/>
  <c r="C64" i="2"/>
  <c r="Z20" i="2"/>
  <c r="Y20" i="2"/>
  <c r="R20" i="2"/>
  <c r="Q20" i="2"/>
  <c r="J20" i="2"/>
  <c r="I20" i="2"/>
  <c r="Z19" i="2"/>
  <c r="Y19" i="2"/>
  <c r="R19" i="2"/>
  <c r="Q19" i="2"/>
  <c r="J19" i="2"/>
  <c r="I19" i="2"/>
  <c r="Z18" i="2"/>
  <c r="Y18" i="2"/>
  <c r="R18" i="2"/>
  <c r="Q18" i="2"/>
  <c r="J18" i="2"/>
  <c r="I18" i="2"/>
  <c r="Z17" i="2"/>
  <c r="Y17" i="2"/>
  <c r="R17" i="2"/>
  <c r="Q17" i="2"/>
  <c r="J17" i="2"/>
  <c r="I17" i="2"/>
  <c r="Z16" i="2"/>
  <c r="Y16" i="2"/>
  <c r="R16" i="2"/>
  <c r="Q16" i="2"/>
  <c r="J16" i="2"/>
  <c r="I16" i="2"/>
  <c r="Z15" i="2"/>
  <c r="Y15" i="2"/>
  <c r="R15" i="2"/>
  <c r="Q15" i="2"/>
  <c r="J15" i="2"/>
  <c r="I15" i="2"/>
  <c r="Z14" i="2"/>
  <c r="Y14" i="2"/>
  <c r="R14" i="2"/>
  <c r="Q14" i="2"/>
  <c r="J14" i="2"/>
  <c r="I14" i="2"/>
  <c r="Z13" i="2"/>
  <c r="Y13" i="2"/>
  <c r="R13" i="2"/>
  <c r="Q13" i="2"/>
  <c r="J13" i="2"/>
  <c r="I13" i="2"/>
  <c r="Z12" i="2"/>
  <c r="Y12" i="2"/>
  <c r="R12" i="2"/>
  <c r="Q12" i="2"/>
  <c r="J12" i="2"/>
  <c r="I12" i="2"/>
  <c r="Z11" i="2"/>
  <c r="Y11" i="2"/>
  <c r="R11" i="2"/>
  <c r="Q11" i="2"/>
  <c r="J11" i="2"/>
  <c r="I11" i="2"/>
  <c r="Z10" i="2"/>
  <c r="Y10" i="2"/>
  <c r="R10" i="2"/>
  <c r="Q10" i="2"/>
  <c r="J10" i="2"/>
  <c r="I10" i="2"/>
  <c r="Z9" i="2"/>
  <c r="Y9" i="2"/>
  <c r="R9" i="2"/>
  <c r="Q9" i="2"/>
  <c r="J9" i="2"/>
  <c r="I9" i="2"/>
  <c r="Z8" i="2"/>
  <c r="Y8" i="2"/>
  <c r="R8" i="2"/>
  <c r="Q8" i="2"/>
  <c r="J8" i="2"/>
  <c r="I8" i="2"/>
  <c r="W41" i="1"/>
  <c r="U41" i="1"/>
  <c r="S41" i="1"/>
  <c r="O41" i="1"/>
  <c r="M41" i="1"/>
  <c r="K41" i="1"/>
  <c r="G41" i="1"/>
  <c r="E41" i="1"/>
  <c r="C41" i="1"/>
  <c r="Z40" i="1"/>
  <c r="Y40" i="1"/>
  <c r="R40" i="1"/>
  <c r="Q40" i="1"/>
  <c r="J40" i="1"/>
  <c r="I40" i="1"/>
  <c r="Z39" i="1"/>
  <c r="Y39" i="1"/>
  <c r="R39" i="1"/>
  <c r="Q39" i="1"/>
  <c r="J39" i="1"/>
  <c r="I39" i="1"/>
  <c r="Z38" i="1"/>
  <c r="Y38" i="1"/>
  <c r="R38" i="1"/>
  <c r="Q38" i="1"/>
  <c r="J38" i="1"/>
  <c r="I38" i="1"/>
  <c r="Z37" i="1"/>
  <c r="Y37" i="1"/>
  <c r="R37" i="1"/>
  <c r="Q37" i="1"/>
  <c r="J37" i="1"/>
  <c r="I37" i="1"/>
  <c r="Z36" i="1"/>
  <c r="Y36" i="1"/>
  <c r="R36" i="1"/>
  <c r="Q36" i="1"/>
  <c r="J36" i="1"/>
  <c r="I36" i="1"/>
  <c r="Z35" i="1"/>
  <c r="Y35" i="1"/>
  <c r="R35" i="1"/>
  <c r="Q35" i="1"/>
  <c r="J35" i="1"/>
  <c r="I35" i="1"/>
  <c r="Z34" i="1"/>
  <c r="Y34" i="1"/>
  <c r="R34" i="1"/>
  <c r="Q34" i="1"/>
  <c r="J34" i="1"/>
  <c r="I34" i="1"/>
  <c r="Z33" i="1"/>
  <c r="Y33" i="1"/>
  <c r="R33" i="1"/>
  <c r="Q33" i="1"/>
  <c r="J33" i="1"/>
  <c r="I33" i="1"/>
  <c r="Z32" i="1"/>
  <c r="Y32" i="1"/>
  <c r="R32" i="1"/>
  <c r="Q32" i="1"/>
  <c r="J32" i="1"/>
  <c r="I32" i="1"/>
  <c r="Z31" i="1"/>
  <c r="Y31" i="1"/>
  <c r="R31" i="1"/>
  <c r="Q31" i="1"/>
  <c r="J31" i="1"/>
  <c r="I31" i="1"/>
  <c r="Z30" i="1"/>
  <c r="Y30" i="1"/>
  <c r="R30" i="1"/>
  <c r="Q30" i="1"/>
  <c r="J30" i="1"/>
  <c r="I30" i="1"/>
  <c r="Z29" i="1"/>
  <c r="Y29" i="1"/>
  <c r="R29" i="1"/>
  <c r="Q29" i="1"/>
  <c r="J29" i="1"/>
  <c r="I29" i="1"/>
  <c r="Z28" i="1"/>
  <c r="Y28" i="1"/>
  <c r="R28" i="1"/>
  <c r="Q28" i="1"/>
  <c r="J28" i="1"/>
  <c r="I28" i="1"/>
  <c r="Z27" i="1"/>
  <c r="Y27" i="1"/>
  <c r="R27" i="1"/>
  <c r="Q27" i="1"/>
  <c r="J27" i="1"/>
  <c r="I27" i="1"/>
  <c r="Z26" i="1"/>
  <c r="Y26" i="1"/>
  <c r="R26" i="1"/>
  <c r="Q26" i="1"/>
  <c r="J26" i="1"/>
  <c r="I26" i="1"/>
  <c r="Z25" i="1"/>
  <c r="Y25" i="1"/>
  <c r="R25" i="1"/>
  <c r="Q25" i="1"/>
  <c r="J25" i="1"/>
  <c r="I25" i="1"/>
  <c r="Z24" i="1"/>
  <c r="Y24" i="1"/>
  <c r="R24" i="1"/>
  <c r="Q24" i="1"/>
  <c r="J24" i="1"/>
  <c r="I24" i="1"/>
  <c r="Z23" i="1"/>
  <c r="Y23" i="1"/>
  <c r="R23" i="1"/>
  <c r="Q23" i="1"/>
  <c r="J23" i="1"/>
  <c r="I23" i="1"/>
  <c r="Z22" i="1"/>
  <c r="Y22" i="1"/>
  <c r="R22" i="1"/>
  <c r="Q22" i="1"/>
  <c r="J22" i="1"/>
  <c r="I22" i="1"/>
  <c r="Z21" i="1"/>
  <c r="Y21" i="1"/>
  <c r="R21" i="1"/>
  <c r="Q21" i="1"/>
  <c r="J21" i="1"/>
  <c r="I21" i="1"/>
  <c r="Z20" i="1"/>
  <c r="Y20" i="1"/>
  <c r="R20" i="1"/>
  <c r="Q20" i="1"/>
  <c r="J20" i="1"/>
  <c r="I20" i="1"/>
  <c r="Z19" i="1"/>
  <c r="Y19" i="1"/>
  <c r="R19" i="1"/>
  <c r="Q19" i="1"/>
  <c r="J19" i="1"/>
  <c r="I19" i="1"/>
  <c r="Z18" i="1"/>
  <c r="Y18" i="1"/>
  <c r="R18" i="1"/>
  <c r="Q18" i="1"/>
  <c r="J18" i="1"/>
  <c r="I18" i="1"/>
  <c r="Z17" i="1"/>
  <c r="Y17" i="1"/>
  <c r="R17" i="1"/>
  <c r="Q17" i="1"/>
  <c r="J17" i="1"/>
  <c r="I17" i="1"/>
  <c r="Z16" i="1"/>
  <c r="Y16" i="1"/>
  <c r="R16" i="1"/>
  <c r="Q16" i="1"/>
  <c r="J16" i="1"/>
  <c r="I16" i="1"/>
  <c r="Z15" i="1"/>
  <c r="Y15" i="1"/>
  <c r="R15" i="1"/>
  <c r="Q15" i="1"/>
  <c r="J15" i="1"/>
  <c r="I15" i="1"/>
  <c r="Z14" i="1"/>
  <c r="Y14" i="1"/>
  <c r="R14" i="1"/>
  <c r="Q14" i="1"/>
  <c r="J14" i="1"/>
  <c r="I14" i="1"/>
  <c r="Z13" i="1"/>
  <c r="Y13" i="1"/>
  <c r="R13" i="1"/>
  <c r="Q13" i="1"/>
  <c r="J13" i="1"/>
  <c r="I13" i="1"/>
  <c r="Z12" i="1"/>
  <c r="Y12" i="1"/>
  <c r="R12" i="1"/>
  <c r="Q12" i="1"/>
  <c r="J12" i="1"/>
  <c r="I12" i="1"/>
  <c r="Z11" i="1"/>
  <c r="Y11" i="1"/>
  <c r="R11" i="1"/>
  <c r="Q11" i="1"/>
  <c r="J11" i="1"/>
  <c r="I11" i="1"/>
  <c r="Z10" i="1"/>
  <c r="Y10" i="1"/>
  <c r="R10" i="1"/>
  <c r="Q10" i="1"/>
  <c r="J10" i="1"/>
  <c r="I10" i="1"/>
  <c r="Z9" i="1"/>
  <c r="Y9" i="1"/>
  <c r="R9" i="1"/>
  <c r="Q9" i="1"/>
  <c r="J9" i="1"/>
  <c r="I9" i="1"/>
  <c r="Z8" i="1"/>
  <c r="Y8" i="1"/>
  <c r="R8" i="1"/>
  <c r="Q8" i="1"/>
  <c r="J8" i="1"/>
  <c r="I8" i="1"/>
  <c r="Z7" i="1"/>
  <c r="Y7" i="1"/>
  <c r="R7" i="1"/>
  <c r="Q7" i="1"/>
  <c r="J7" i="1"/>
  <c r="I7" i="1"/>
  <c r="R64" i="2" l="1"/>
  <c r="I64" i="2"/>
  <c r="Z64" i="2"/>
  <c r="J64" i="2"/>
  <c r="Y64" i="2"/>
  <c r="Q64" i="2"/>
  <c r="Y41" i="1"/>
  <c r="Z41" i="1"/>
  <c r="R41" i="1"/>
  <c r="Q41" i="1"/>
  <c r="J41" i="1"/>
  <c r="I41" i="1"/>
</calcChain>
</file>

<file path=xl/sharedStrings.xml><?xml version="1.0" encoding="utf-8"?>
<sst xmlns="http://schemas.openxmlformats.org/spreadsheetml/2006/main" count="182" uniqueCount="105">
  <si>
    <t>Sr. No.</t>
  </si>
  <si>
    <t>District Name</t>
  </si>
  <si>
    <t>March 2025 Outstanding</t>
  </si>
  <si>
    <t>FY 2025-26 Disbursment</t>
  </si>
  <si>
    <t>March 2026 Outstanding</t>
  </si>
  <si>
    <t>Agriculture</t>
  </si>
  <si>
    <t>MSME</t>
  </si>
  <si>
    <t>Other</t>
  </si>
  <si>
    <t>Total</t>
  </si>
  <si>
    <t>A/c</t>
  </si>
  <si>
    <t>Amount</t>
  </si>
  <si>
    <t>Amt in Lakhs</t>
  </si>
  <si>
    <t>Annexure - 46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</si>
  <si>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</si>
  <si>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</si>
  <si>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</si>
  <si>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</si>
  <si>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</si>
  <si>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</si>
  <si>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</si>
  <si>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</si>
  <si>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</si>
  <si>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</si>
  <si>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</si>
  <si>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</si>
  <si>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</si>
  <si>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</si>
  <si>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</si>
  <si>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</si>
  <si>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</si>
  <si>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</si>
  <si>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</si>
  <si>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</si>
  <si>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</si>
  <si>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</si>
  <si>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</si>
  <si>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</si>
  <si>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</si>
  <si>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</si>
  <si>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</si>
  <si>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</si>
  <si>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</si>
  <si>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</si>
  <si>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</si>
  <si>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</si>
  <si>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</si>
  <si>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</si>
  <si>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Public Sector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</si>
  <si>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</si>
  <si>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</si>
  <si>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</si>
  <si>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</si>
  <si>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</si>
  <si>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</si>
  <si>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</si>
  <si>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</si>
  <si>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</si>
  <si>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State Bank of India</t>
  </si>
  <si>
    <t>Union Bank Of India</t>
  </si>
  <si>
    <t>Uco Bank</t>
  </si>
  <si>
    <t>Sub Total</t>
  </si>
  <si>
    <t>Co-Operative Banks</t>
  </si>
  <si>
    <t>DCCB</t>
  </si>
  <si>
    <t>GSCARDB</t>
  </si>
  <si>
    <t>GSCB</t>
  </si>
  <si>
    <t>Regional Rural Bank</t>
  </si>
  <si>
    <t>Gujarat Gramin Bank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</si>
  <si>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</si>
  <si>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</si>
  <si>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</si>
  <si>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</si>
  <si>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</si>
  <si>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</si>
  <si>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</si>
  <si>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</si>
  <si>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</si>
  <si>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</si>
  <si>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</si>
  <si>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</si>
  <si>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</si>
  <si>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</si>
  <si>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</si>
  <si>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</si>
  <si>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</si>
  <si>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</si>
  <si>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</si>
  <si>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</si>
  <si>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</si>
  <si>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</si>
  <si>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</si>
  <si>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</si>
  <si>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</si>
  <si>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</si>
  <si>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</si>
  <si>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</si>
  <si>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</si>
  <si>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</si>
  <si>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</si>
  <si>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</si>
  <si>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</si>
  <si>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</si>
  <si>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Source: Data submmited in rbiacp.slbcindia.com portal by member banks</t>
  </si>
  <si>
    <t>Bank Name</t>
  </si>
  <si>
    <t>District Wise Export Credit Data</t>
  </si>
  <si>
    <t>Bank wise Export Credit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</si>
</sst>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2"/>
      <color theme="1"/>
      <name val="Arial Black"/>
      <family val="2"/>
    </font>
    <font>
      <b/>
      <sz val="12"/>
      <color theme="1"/>
      <name val="Arial Black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3" fontId="6" fillId="0" borderId="1" xfId="0" applyNumberFormat="1" applyFont="1" applyBorder="1" applyProtection="1">
      <protection locked="0"/>
    </xf>
    <xf numFmtId="3" fontId="4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7" fillId="0" borderId="1" xfId="0" applyFont="1" applyBorder="1"/>
    <xf numFmtId="0" fontId="10" fillId="0" borderId="5" xfId="0" applyFont="1" applyBorder="1"/>
    <xf numFmtId="0" fontId="2" fillId="0" borderId="1" xfId="0" applyFont="1" applyBorder="1"/>
    <xf numFmtId="3" fontId="2" fillId="0" borderId="1" xfId="0" applyNumberFormat="1" applyFont="1" applyBorder="1"/>
    <xf numFmtId="3" fontId="4" fillId="0" borderId="1" xfId="0" applyNumberFormat="1" applyFont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3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5" xfId="0" applyFont="1" applyBorder="1"/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E3ED2-C186-4578-8ABF-CC42CFA95AC0}">
  <sheetPr>
    <pageSetUpPr fitToPage="1"/>
  </sheetPr>
  <dimension ref="A1:Z41"/>
  <sheetViews>
    <sheetView workbookViewId="0">
      <selection activeCell="A3" sqref="A3"/>
    </sheetView>
  </sheetViews>
  <sheetFormatPr defaultRowHeight="14.25" x14ac:dyDescent="0.2"/>
  <cols>
    <col min="1" max="1" width="8.5703125" style="1" bestFit="1" customWidth="1"/>
    <col min="2" max="2" width="25.140625" style="1" bestFit="1" customWidth="1"/>
    <col min="3" max="3" width="9.7109375" style="1" bestFit="1" customWidth="1"/>
    <col min="4" max="4" width="12.28515625" style="1" bestFit="1" customWidth="1"/>
    <col min="5" max="5" width="9.7109375" style="1" bestFit="1" customWidth="1"/>
    <col min="6" max="6" width="13.7109375" style="1" bestFit="1" customWidth="1"/>
    <col min="7" max="7" width="9.7109375" style="1" bestFit="1" customWidth="1"/>
    <col min="8" max="8" width="12.28515625" style="1" bestFit="1" customWidth="1"/>
    <col min="9" max="9" width="9.5703125" style="1" bestFit="1" customWidth="1"/>
    <col min="10" max="10" width="10.140625" style="1" bestFit="1" customWidth="1"/>
    <col min="11" max="11" width="9.5703125" style="1" bestFit="1" customWidth="1"/>
    <col min="12" max="12" width="10.140625" style="1" bestFit="1" customWidth="1"/>
    <col min="13" max="13" width="9.5703125" style="1" bestFit="1" customWidth="1"/>
    <col min="14" max="14" width="14.42578125" style="1" bestFit="1" customWidth="1"/>
    <col min="15" max="15" width="9.5703125" style="1" bestFit="1" customWidth="1"/>
    <col min="16" max="16" width="10.140625" style="1" bestFit="1" customWidth="1"/>
    <col min="17" max="17" width="9.5703125" style="1" bestFit="1" customWidth="1"/>
    <col min="18" max="18" width="13" style="1" bestFit="1" customWidth="1"/>
    <col min="19" max="19" width="9.5703125" style="1" bestFit="1" customWidth="1"/>
    <col min="20" max="20" width="10.140625" style="1" bestFit="1" customWidth="1"/>
    <col min="21" max="21" width="9.5703125" style="1" bestFit="1" customWidth="1"/>
    <col min="22" max="22" width="11.140625" style="1" bestFit="1" customWidth="1"/>
    <col min="23" max="23" width="9.5703125" style="1" bestFit="1" customWidth="1"/>
    <col min="24" max="24" width="10.140625" style="1" bestFit="1" customWidth="1"/>
    <col min="25" max="25" width="9.5703125" style="1" bestFit="1" customWidth="1"/>
    <col min="26" max="26" width="13" style="1" bestFit="1" customWidth="1"/>
    <col min="27" max="16384" width="9.140625" style="1"/>
  </cols>
  <sheetData>
    <row r="1" spans="1:26" ht="23.25" x14ac:dyDescent="0.35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23.25" x14ac:dyDescent="0.35">
      <c r="A2" s="19" t="s">
        <v>103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15" x14ac:dyDescent="0.25">
      <c r="Z3" s="2" t="s">
        <v>11</v>
      </c>
    </row>
    <row r="4" spans="1:26" ht="15.75" x14ac:dyDescent="0.25">
      <c r="A4" s="21" t="s">
        <v>0</v>
      </c>
      <c r="B4" s="24" t="s">
        <v>1</v>
      </c>
      <c r="C4" s="16" t="s">
        <v>2</v>
      </c>
      <c r="D4" s="25"/>
      <c r="E4" s="25"/>
      <c r="F4" s="25"/>
      <c r="G4" s="25"/>
      <c r="H4" s="25"/>
      <c r="I4" s="25"/>
      <c r="J4" s="17"/>
      <c r="K4" s="16" t="s">
        <v>3</v>
      </c>
      <c r="L4" s="25"/>
      <c r="M4" s="25"/>
      <c r="N4" s="25"/>
      <c r="O4" s="25"/>
      <c r="P4" s="25"/>
      <c r="Q4" s="25"/>
      <c r="R4" s="17"/>
      <c r="S4" s="16" t="s">
        <v>4</v>
      </c>
      <c r="T4" s="25"/>
      <c r="U4" s="25"/>
      <c r="V4" s="25"/>
      <c r="W4" s="25"/>
      <c r="X4" s="25"/>
      <c r="Y4" s="25"/>
      <c r="Z4" s="17"/>
    </row>
    <row r="5" spans="1:26" ht="15.75" x14ac:dyDescent="0.25">
      <c r="A5" s="22"/>
      <c r="B5" s="22"/>
      <c r="C5" s="16" t="s">
        <v>5</v>
      </c>
      <c r="D5" s="17"/>
      <c r="E5" s="16" t="s">
        <v>6</v>
      </c>
      <c r="F5" s="17"/>
      <c r="G5" s="16" t="s">
        <v>7</v>
      </c>
      <c r="H5" s="17"/>
      <c r="I5" s="16" t="s">
        <v>8</v>
      </c>
      <c r="J5" s="17"/>
      <c r="K5" s="16" t="s">
        <v>5</v>
      </c>
      <c r="L5" s="17"/>
      <c r="M5" s="16" t="s">
        <v>6</v>
      </c>
      <c r="N5" s="17"/>
      <c r="O5" s="16" t="s">
        <v>7</v>
      </c>
      <c r="P5" s="17"/>
      <c r="Q5" s="16" t="s">
        <v>8</v>
      </c>
      <c r="R5" s="17"/>
      <c r="S5" s="16" t="s">
        <v>5</v>
      </c>
      <c r="T5" s="17"/>
      <c r="U5" s="16" t="s">
        <v>6</v>
      </c>
      <c r="V5" s="17"/>
      <c r="W5" s="16" t="s">
        <v>7</v>
      </c>
      <c r="X5" s="17"/>
      <c r="Y5" s="16" t="s">
        <v>8</v>
      </c>
      <c r="Z5" s="17"/>
    </row>
    <row r="6" spans="1:26" ht="15.75" x14ac:dyDescent="0.25">
      <c r="A6" s="23"/>
      <c r="B6" s="23"/>
      <c r="C6" s="4" t="s">
        <v>9</v>
      </c>
      <c r="D6" s="4" t="s">
        <v>10</v>
      </c>
      <c r="E6" s="4" t="s">
        <v>9</v>
      </c>
      <c r="F6" s="4" t="s">
        <v>10</v>
      </c>
      <c r="G6" s="4" t="s">
        <v>9</v>
      </c>
      <c r="H6" s="4" t="s">
        <v>10</v>
      </c>
      <c r="I6" s="4" t="s">
        <v>9</v>
      </c>
      <c r="J6" s="4" t="s">
        <v>10</v>
      </c>
      <c r="K6" s="4" t="s">
        <v>9</v>
      </c>
      <c r="L6" s="4" t="s">
        <v>10</v>
      </c>
      <c r="M6" s="4" t="s">
        <v>9</v>
      </c>
      <c r="N6" s="4" t="s">
        <v>10</v>
      </c>
      <c r="O6" s="4" t="s">
        <v>9</v>
      </c>
      <c r="P6" s="4" t="s">
        <v>10</v>
      </c>
      <c r="Q6" s="4" t="s">
        <v>9</v>
      </c>
      <c r="R6" s="4" t="s">
        <v>10</v>
      </c>
      <c r="S6" s="4" t="s">
        <v>9</v>
      </c>
      <c r="T6" s="4" t="s">
        <v>10</v>
      </c>
      <c r="U6" s="4" t="s">
        <v>9</v>
      </c>
      <c r="V6" s="4" t="s">
        <v>10</v>
      </c>
      <c r="W6" s="4" t="s">
        <v>9</v>
      </c>
      <c r="X6" s="4" t="s">
        <v>10</v>
      </c>
      <c r="Y6" s="4" t="s">
        <v>9</v>
      </c>
      <c r="Z6" s="4" t="s">
        <v>10</v>
      </c>
    </row>
    <row r="7" spans="1:26" ht="15.75" x14ac:dyDescent="0.25">
      <c r="A7" s="3">
        <v>1</v>
      </c>
      <c r="B7" s="5" t="s">
        <v>13</v>
      </c>
      <c r="C7" s="6">
        <v>214</v>
      </c>
      <c r="D7" s="6">
        <v>13168.1612881</v>
      </c>
      <c r="E7" s="6">
        <v>910</v>
      </c>
      <c r="F7" s="6">
        <v>153879.51541061001</v>
      </c>
      <c r="G7" s="6">
        <v>321</v>
      </c>
      <c r="H7" s="6">
        <v>73716.597965437992</v>
      </c>
      <c r="I7" s="7">
        <f t="shared" ref="I7:J40" si="0">C7+E7+G7</f>
        <v>1445</v>
      </c>
      <c r="J7" s="7">
        <f t="shared" si="0"/>
        <v>240764.27466414799</v>
      </c>
      <c r="K7" s="6">
        <v>372</v>
      </c>
      <c r="L7" s="6">
        <v>111681.90741312799</v>
      </c>
      <c r="M7" s="6">
        <v>3015</v>
      </c>
      <c r="N7" s="6">
        <v>620871.94010857434</v>
      </c>
      <c r="O7" s="6">
        <v>796</v>
      </c>
      <c r="P7" s="6">
        <v>356800.84528815077</v>
      </c>
      <c r="Q7" s="7">
        <f t="shared" ref="Q7:R40" si="1">K7+M7+O7</f>
        <v>4183</v>
      </c>
      <c r="R7" s="7">
        <f t="shared" si="1"/>
        <v>1089354.692809853</v>
      </c>
      <c r="S7" s="6">
        <v>59</v>
      </c>
      <c r="T7" s="6">
        <v>23397.351909499997</v>
      </c>
      <c r="U7" s="6">
        <v>982</v>
      </c>
      <c r="V7" s="6">
        <v>242179.97396773749</v>
      </c>
      <c r="W7" s="6">
        <v>262</v>
      </c>
      <c r="X7" s="6">
        <v>78945.707659338514</v>
      </c>
      <c r="Y7" s="7">
        <f t="shared" ref="Y7:Z40" si="2">S7+U7+W7</f>
        <v>1303</v>
      </c>
      <c r="Z7" s="7">
        <f t="shared" si="2"/>
        <v>344523.03353657597</v>
      </c>
    </row>
    <row r="8" spans="1:26" ht="15.75" x14ac:dyDescent="0.25">
      <c r="A8" s="3">
        <v>2</v>
      </c>
      <c r="B8" s="5" t="s">
        <v>14</v>
      </c>
      <c r="C8" s="6">
        <v>4</v>
      </c>
      <c r="D8" s="6">
        <v>467.08546000000001</v>
      </c>
      <c r="E8" s="6">
        <v>2</v>
      </c>
      <c r="F8" s="6">
        <v>510.20933359999998</v>
      </c>
      <c r="G8" s="6">
        <v>3</v>
      </c>
      <c r="H8" s="6">
        <v>1000</v>
      </c>
      <c r="I8" s="7">
        <f t="shared" si="0"/>
        <v>9</v>
      </c>
      <c r="J8" s="7">
        <f t="shared" si="0"/>
        <v>1977.2947936</v>
      </c>
      <c r="K8" s="6">
        <v>0</v>
      </c>
      <c r="L8" s="6">
        <v>0</v>
      </c>
      <c r="M8" s="6">
        <v>4</v>
      </c>
      <c r="N8" s="6">
        <v>226.9319725</v>
      </c>
      <c r="O8" s="6">
        <v>0</v>
      </c>
      <c r="P8" s="6">
        <v>0</v>
      </c>
      <c r="Q8" s="7">
        <f t="shared" si="1"/>
        <v>4</v>
      </c>
      <c r="R8" s="7">
        <f t="shared" si="1"/>
        <v>226.9319725</v>
      </c>
      <c r="S8" s="6">
        <v>0</v>
      </c>
      <c r="T8" s="6">
        <v>0</v>
      </c>
      <c r="U8" s="6">
        <v>6</v>
      </c>
      <c r="V8" s="6">
        <v>737.14130609999995</v>
      </c>
      <c r="W8" s="6">
        <v>3</v>
      </c>
      <c r="X8" s="6">
        <v>626.6616232099999</v>
      </c>
      <c r="Y8" s="7">
        <f t="shared" si="2"/>
        <v>9</v>
      </c>
      <c r="Z8" s="7">
        <f t="shared" si="2"/>
        <v>1363.8029293099999</v>
      </c>
    </row>
    <row r="9" spans="1:26" ht="15.75" x14ac:dyDescent="0.25">
      <c r="A9" s="3">
        <v>3</v>
      </c>
      <c r="B9" s="5" t="s">
        <v>15</v>
      </c>
      <c r="C9" s="6">
        <v>2</v>
      </c>
      <c r="D9" s="6">
        <v>600.39382000000001</v>
      </c>
      <c r="E9" s="6">
        <v>14</v>
      </c>
      <c r="F9" s="6">
        <v>1611.8315727000002</v>
      </c>
      <c r="G9" s="6">
        <v>5</v>
      </c>
      <c r="H9" s="6">
        <v>389.99999479999997</v>
      </c>
      <c r="I9" s="7">
        <f t="shared" si="0"/>
        <v>21</v>
      </c>
      <c r="J9" s="7">
        <f t="shared" si="0"/>
        <v>2602.2253875000001</v>
      </c>
      <c r="K9" s="6">
        <v>6</v>
      </c>
      <c r="L9" s="6">
        <v>2501.89165</v>
      </c>
      <c r="M9" s="6">
        <v>28</v>
      </c>
      <c r="N9" s="6">
        <v>5096.8433437000003</v>
      </c>
      <c r="O9" s="6">
        <v>6</v>
      </c>
      <c r="P9" s="6">
        <v>220</v>
      </c>
      <c r="Q9" s="7">
        <f t="shared" si="1"/>
        <v>40</v>
      </c>
      <c r="R9" s="7">
        <f t="shared" si="1"/>
        <v>7818.7349936999999</v>
      </c>
      <c r="S9" s="6">
        <v>1</v>
      </c>
      <c r="T9" s="6">
        <v>502.28546999999998</v>
      </c>
      <c r="U9" s="6">
        <v>19</v>
      </c>
      <c r="V9" s="6">
        <v>660.07796050000002</v>
      </c>
      <c r="W9" s="6">
        <v>6</v>
      </c>
      <c r="X9" s="6">
        <v>74.416375000000002</v>
      </c>
      <c r="Y9" s="7">
        <f t="shared" si="2"/>
        <v>26</v>
      </c>
      <c r="Z9" s="7">
        <f t="shared" si="2"/>
        <v>1236.7798055000001</v>
      </c>
    </row>
    <row r="10" spans="1:26" ht="15.75" x14ac:dyDescent="0.25">
      <c r="A10" s="3">
        <v>4</v>
      </c>
      <c r="B10" s="5" t="s">
        <v>16</v>
      </c>
      <c r="C10" s="6">
        <v>0</v>
      </c>
      <c r="D10" s="6">
        <v>0</v>
      </c>
      <c r="E10" s="6">
        <v>1</v>
      </c>
      <c r="F10" s="6">
        <v>2316.2244999999998</v>
      </c>
      <c r="G10" s="6">
        <v>0</v>
      </c>
      <c r="H10" s="6">
        <v>0</v>
      </c>
      <c r="I10" s="7">
        <f t="shared" si="0"/>
        <v>1</v>
      </c>
      <c r="J10" s="7">
        <f t="shared" si="0"/>
        <v>2316.2244999999998</v>
      </c>
      <c r="K10" s="6">
        <v>0</v>
      </c>
      <c r="L10" s="6">
        <v>0</v>
      </c>
      <c r="M10" s="6">
        <v>1</v>
      </c>
      <c r="N10" s="6">
        <v>4179.6057499999997</v>
      </c>
      <c r="O10" s="6">
        <v>0</v>
      </c>
      <c r="P10" s="6">
        <v>0</v>
      </c>
      <c r="Q10" s="7">
        <f t="shared" si="1"/>
        <v>1</v>
      </c>
      <c r="R10" s="7">
        <f t="shared" si="1"/>
        <v>4179.6057499999997</v>
      </c>
      <c r="S10" s="6">
        <v>0</v>
      </c>
      <c r="T10" s="6">
        <v>0</v>
      </c>
      <c r="U10" s="6">
        <v>1</v>
      </c>
      <c r="V10" s="6">
        <v>1661.05916</v>
      </c>
      <c r="W10" s="6">
        <v>0</v>
      </c>
      <c r="X10" s="6">
        <v>0</v>
      </c>
      <c r="Y10" s="7">
        <f t="shared" si="2"/>
        <v>1</v>
      </c>
      <c r="Z10" s="7">
        <f t="shared" si="2"/>
        <v>1661.05916</v>
      </c>
    </row>
    <row r="11" spans="1:26" ht="15.75" x14ac:dyDescent="0.25">
      <c r="A11" s="3">
        <v>5</v>
      </c>
      <c r="B11" s="5" t="s">
        <v>17</v>
      </c>
      <c r="C11" s="6">
        <v>55</v>
      </c>
      <c r="D11" s="6">
        <v>5014.8628800000015</v>
      </c>
      <c r="E11" s="6">
        <v>28</v>
      </c>
      <c r="F11" s="6">
        <v>3309.0224899999989</v>
      </c>
      <c r="G11" s="6">
        <v>0</v>
      </c>
      <c r="H11" s="6">
        <v>0</v>
      </c>
      <c r="I11" s="7">
        <f t="shared" si="0"/>
        <v>83</v>
      </c>
      <c r="J11" s="7">
        <f t="shared" si="0"/>
        <v>8323.88537</v>
      </c>
      <c r="K11" s="6">
        <v>71</v>
      </c>
      <c r="L11" s="6">
        <v>3251.17722</v>
      </c>
      <c r="M11" s="6">
        <v>12</v>
      </c>
      <c r="N11" s="6">
        <v>1688.9540894999998</v>
      </c>
      <c r="O11" s="6">
        <v>0</v>
      </c>
      <c r="P11" s="6">
        <v>0</v>
      </c>
      <c r="Q11" s="7">
        <f t="shared" si="1"/>
        <v>83</v>
      </c>
      <c r="R11" s="7">
        <f t="shared" si="1"/>
        <v>4940.1313094999996</v>
      </c>
      <c r="S11" s="6">
        <v>0</v>
      </c>
      <c r="T11" s="6">
        <v>0</v>
      </c>
      <c r="U11" s="6">
        <v>5</v>
      </c>
      <c r="V11" s="6">
        <v>808.66997049999998</v>
      </c>
      <c r="W11" s="6">
        <v>0</v>
      </c>
      <c r="X11" s="6">
        <v>0</v>
      </c>
      <c r="Y11" s="7">
        <f t="shared" si="2"/>
        <v>5</v>
      </c>
      <c r="Z11" s="7">
        <f t="shared" si="2"/>
        <v>808.66997049999998</v>
      </c>
    </row>
    <row r="12" spans="1:26" ht="15.75" x14ac:dyDescent="0.25">
      <c r="A12" s="3">
        <v>6</v>
      </c>
      <c r="B12" s="5" t="s">
        <v>18</v>
      </c>
      <c r="C12" s="6">
        <v>3</v>
      </c>
      <c r="D12" s="6">
        <v>142.6018316</v>
      </c>
      <c r="E12" s="6">
        <v>30</v>
      </c>
      <c r="F12" s="6">
        <v>9269.5156968525007</v>
      </c>
      <c r="G12" s="6">
        <v>1</v>
      </c>
      <c r="H12" s="6">
        <v>4.3499999999999996</v>
      </c>
      <c r="I12" s="7">
        <f t="shared" si="0"/>
        <v>34</v>
      </c>
      <c r="J12" s="7">
        <f t="shared" si="0"/>
        <v>9416.4675284525019</v>
      </c>
      <c r="K12" s="6">
        <v>92</v>
      </c>
      <c r="L12" s="6">
        <v>3458.6661430372487</v>
      </c>
      <c r="M12" s="6">
        <v>98</v>
      </c>
      <c r="N12" s="6">
        <v>18210.950070160252</v>
      </c>
      <c r="O12" s="6">
        <v>10</v>
      </c>
      <c r="P12" s="6">
        <v>587.04131888400002</v>
      </c>
      <c r="Q12" s="7">
        <f t="shared" si="1"/>
        <v>200</v>
      </c>
      <c r="R12" s="7">
        <f t="shared" si="1"/>
        <v>22256.657532081499</v>
      </c>
      <c r="S12" s="6">
        <v>18</v>
      </c>
      <c r="T12" s="6">
        <v>1008.1245875</v>
      </c>
      <c r="U12" s="6">
        <v>50</v>
      </c>
      <c r="V12" s="6">
        <v>8211.2181370919989</v>
      </c>
      <c r="W12" s="6">
        <v>0</v>
      </c>
      <c r="X12" s="6">
        <v>0</v>
      </c>
      <c r="Y12" s="7">
        <f t="shared" si="2"/>
        <v>68</v>
      </c>
      <c r="Z12" s="7">
        <f t="shared" si="2"/>
        <v>9219.3427245919993</v>
      </c>
    </row>
    <row r="13" spans="1:26" ht="15.75" x14ac:dyDescent="0.25">
      <c r="A13" s="3">
        <v>7</v>
      </c>
      <c r="B13" s="5" t="s">
        <v>19</v>
      </c>
      <c r="C13" s="6">
        <v>16</v>
      </c>
      <c r="D13" s="6">
        <v>2055.5865140000001</v>
      </c>
      <c r="E13" s="6">
        <v>46</v>
      </c>
      <c r="F13" s="6">
        <v>17706.090376175998</v>
      </c>
      <c r="G13" s="6">
        <v>0</v>
      </c>
      <c r="H13" s="6">
        <v>0</v>
      </c>
      <c r="I13" s="7">
        <f t="shared" si="0"/>
        <v>62</v>
      </c>
      <c r="J13" s="7">
        <f t="shared" si="0"/>
        <v>19761.676890175997</v>
      </c>
      <c r="K13" s="6">
        <v>113</v>
      </c>
      <c r="L13" s="6">
        <v>33798.818578999999</v>
      </c>
      <c r="M13" s="6">
        <v>227</v>
      </c>
      <c r="N13" s="6">
        <v>245434.88802844478</v>
      </c>
      <c r="O13" s="6">
        <v>3</v>
      </c>
      <c r="P13" s="6">
        <v>113.68917</v>
      </c>
      <c r="Q13" s="7">
        <f t="shared" si="1"/>
        <v>343</v>
      </c>
      <c r="R13" s="7">
        <f t="shared" si="1"/>
        <v>279347.39577744482</v>
      </c>
      <c r="S13" s="6">
        <v>12</v>
      </c>
      <c r="T13" s="6">
        <v>2957.0901701000012</v>
      </c>
      <c r="U13" s="6">
        <v>137</v>
      </c>
      <c r="V13" s="6">
        <v>37804.135050900004</v>
      </c>
      <c r="W13" s="6">
        <v>0</v>
      </c>
      <c r="X13" s="6">
        <v>0</v>
      </c>
      <c r="Y13" s="7">
        <f t="shared" si="2"/>
        <v>149</v>
      </c>
      <c r="Z13" s="7">
        <f t="shared" si="2"/>
        <v>40761.225221000008</v>
      </c>
    </row>
    <row r="14" spans="1:26" ht="15.75" x14ac:dyDescent="0.25">
      <c r="A14" s="3">
        <v>8</v>
      </c>
      <c r="B14" s="5" t="s">
        <v>20</v>
      </c>
      <c r="C14" s="6">
        <v>0</v>
      </c>
      <c r="D14" s="6">
        <v>0</v>
      </c>
      <c r="E14" s="6">
        <v>1</v>
      </c>
      <c r="F14" s="6">
        <v>219.1678</v>
      </c>
      <c r="G14" s="6">
        <v>0</v>
      </c>
      <c r="H14" s="6">
        <v>0</v>
      </c>
      <c r="I14" s="7">
        <f t="shared" si="0"/>
        <v>1</v>
      </c>
      <c r="J14" s="7">
        <f t="shared" si="0"/>
        <v>219.1678</v>
      </c>
      <c r="K14" s="6">
        <v>0</v>
      </c>
      <c r="L14" s="6">
        <v>0</v>
      </c>
      <c r="M14" s="6">
        <v>0</v>
      </c>
      <c r="N14" s="6">
        <v>24.461780000000001</v>
      </c>
      <c r="O14" s="6">
        <v>0</v>
      </c>
      <c r="P14" s="6">
        <v>0</v>
      </c>
      <c r="Q14" s="7">
        <f t="shared" si="1"/>
        <v>0</v>
      </c>
      <c r="R14" s="7">
        <f t="shared" si="1"/>
        <v>24.461780000000001</v>
      </c>
      <c r="S14" s="6">
        <v>0</v>
      </c>
      <c r="T14" s="6">
        <v>0</v>
      </c>
      <c r="U14" s="6">
        <v>1</v>
      </c>
      <c r="V14" s="6">
        <v>194.70602</v>
      </c>
      <c r="W14" s="6">
        <v>0</v>
      </c>
      <c r="X14" s="6">
        <v>0</v>
      </c>
      <c r="Y14" s="7">
        <f t="shared" si="2"/>
        <v>1</v>
      </c>
      <c r="Z14" s="7">
        <f t="shared" si="2"/>
        <v>194.70602</v>
      </c>
    </row>
    <row r="15" spans="1:26" ht="15.75" x14ac:dyDescent="0.25">
      <c r="A15" s="3">
        <v>9</v>
      </c>
      <c r="B15" s="5" t="s">
        <v>21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7">
        <f t="shared" si="0"/>
        <v>0</v>
      </c>
      <c r="J15" s="7">
        <f t="shared" si="0"/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7">
        <f t="shared" si="1"/>
        <v>0</v>
      </c>
      <c r="R15" s="7">
        <f t="shared" si="1"/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7">
        <f t="shared" si="2"/>
        <v>0</v>
      </c>
      <c r="Z15" s="7">
        <f t="shared" si="2"/>
        <v>0</v>
      </c>
    </row>
    <row r="16" spans="1:26" ht="15.75" x14ac:dyDescent="0.25">
      <c r="A16" s="3">
        <v>10</v>
      </c>
      <c r="B16" s="5" t="s">
        <v>22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7">
        <f t="shared" si="0"/>
        <v>0</v>
      </c>
      <c r="J16" s="7">
        <f t="shared" si="0"/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7">
        <f t="shared" si="1"/>
        <v>0</v>
      </c>
      <c r="R16" s="7">
        <f t="shared" si="1"/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7">
        <f t="shared" si="2"/>
        <v>0</v>
      </c>
      <c r="Z16" s="7">
        <f t="shared" si="2"/>
        <v>0</v>
      </c>
    </row>
    <row r="17" spans="1:26" ht="15.75" x14ac:dyDescent="0.25">
      <c r="A17" s="3">
        <v>11</v>
      </c>
      <c r="B17" s="5" t="s">
        <v>23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7">
        <f t="shared" si="0"/>
        <v>0</v>
      </c>
      <c r="J17" s="7">
        <f t="shared" si="0"/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7">
        <f t="shared" si="1"/>
        <v>0</v>
      </c>
      <c r="R17" s="7">
        <f t="shared" si="1"/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7">
        <f t="shared" si="2"/>
        <v>0</v>
      </c>
      <c r="Z17" s="7">
        <f t="shared" si="2"/>
        <v>0</v>
      </c>
    </row>
    <row r="18" spans="1:26" ht="15.75" x14ac:dyDescent="0.25">
      <c r="A18" s="3">
        <v>12</v>
      </c>
      <c r="B18" s="5" t="s">
        <v>24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7">
        <f t="shared" si="0"/>
        <v>0</v>
      </c>
      <c r="J18" s="7">
        <f t="shared" si="0"/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7">
        <f t="shared" si="1"/>
        <v>0</v>
      </c>
      <c r="R18" s="7">
        <f t="shared" si="1"/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7">
        <f t="shared" si="2"/>
        <v>0</v>
      </c>
      <c r="Z18" s="7">
        <f t="shared" si="2"/>
        <v>0</v>
      </c>
    </row>
    <row r="19" spans="1:26" ht="15.75" x14ac:dyDescent="0.25">
      <c r="A19" s="3">
        <v>13</v>
      </c>
      <c r="B19" s="5" t="s">
        <v>25</v>
      </c>
      <c r="C19" s="6">
        <v>0</v>
      </c>
      <c r="D19" s="6">
        <v>0</v>
      </c>
      <c r="E19" s="6">
        <v>19</v>
      </c>
      <c r="F19" s="6">
        <v>2350.5116908</v>
      </c>
      <c r="G19" s="6">
        <v>15</v>
      </c>
      <c r="H19" s="6">
        <v>299.87254000000001</v>
      </c>
      <c r="I19" s="7">
        <f t="shared" si="0"/>
        <v>34</v>
      </c>
      <c r="J19" s="7">
        <f t="shared" si="0"/>
        <v>2650.3842307999998</v>
      </c>
      <c r="K19" s="6">
        <v>3</v>
      </c>
      <c r="L19" s="6">
        <v>300</v>
      </c>
      <c r="M19" s="6">
        <v>92</v>
      </c>
      <c r="N19" s="6">
        <v>15309.735830351989</v>
      </c>
      <c r="O19" s="6">
        <v>38</v>
      </c>
      <c r="P19" s="6">
        <v>1137.2384999999999</v>
      </c>
      <c r="Q19" s="7">
        <f t="shared" si="1"/>
        <v>133</v>
      </c>
      <c r="R19" s="7">
        <f t="shared" si="1"/>
        <v>16746.97433035199</v>
      </c>
      <c r="S19" s="6">
        <v>2</v>
      </c>
      <c r="T19" s="6">
        <v>200</v>
      </c>
      <c r="U19" s="6">
        <v>28</v>
      </c>
      <c r="V19" s="6">
        <v>8441.0649236999998</v>
      </c>
      <c r="W19" s="6">
        <v>11</v>
      </c>
      <c r="X19" s="6">
        <v>279.43799999999999</v>
      </c>
      <c r="Y19" s="7">
        <f t="shared" si="2"/>
        <v>41</v>
      </c>
      <c r="Z19" s="7">
        <f t="shared" si="2"/>
        <v>8920.5029236999999</v>
      </c>
    </row>
    <row r="20" spans="1:26" ht="15.75" x14ac:dyDescent="0.25">
      <c r="A20" s="3">
        <v>14</v>
      </c>
      <c r="B20" s="5" t="s">
        <v>26</v>
      </c>
      <c r="C20" s="6">
        <v>87</v>
      </c>
      <c r="D20" s="6">
        <v>19682.458028599998</v>
      </c>
      <c r="E20" s="6">
        <v>8</v>
      </c>
      <c r="F20" s="6">
        <v>12122.176794300001</v>
      </c>
      <c r="G20" s="6">
        <v>19</v>
      </c>
      <c r="H20" s="6">
        <v>563.67200630000002</v>
      </c>
      <c r="I20" s="7">
        <f t="shared" si="0"/>
        <v>114</v>
      </c>
      <c r="J20" s="7">
        <f t="shared" si="0"/>
        <v>32368.306829199999</v>
      </c>
      <c r="K20" s="6">
        <v>524</v>
      </c>
      <c r="L20" s="6">
        <v>58481.512377700004</v>
      </c>
      <c r="M20" s="6">
        <v>8</v>
      </c>
      <c r="N20" s="6">
        <v>2061.4040135</v>
      </c>
      <c r="O20" s="6">
        <v>164</v>
      </c>
      <c r="P20" s="6">
        <v>4901.1568415000002</v>
      </c>
      <c r="Q20" s="7">
        <f t="shared" si="1"/>
        <v>696</v>
      </c>
      <c r="R20" s="7">
        <f t="shared" si="1"/>
        <v>65444.073232700008</v>
      </c>
      <c r="S20" s="6">
        <v>106</v>
      </c>
      <c r="T20" s="6">
        <v>27169.907436016001</v>
      </c>
      <c r="U20" s="6">
        <v>10</v>
      </c>
      <c r="V20" s="6">
        <v>10530.7727808</v>
      </c>
      <c r="W20" s="6">
        <v>28</v>
      </c>
      <c r="X20" s="6">
        <v>693.90948189999995</v>
      </c>
      <c r="Y20" s="7">
        <f t="shared" si="2"/>
        <v>144</v>
      </c>
      <c r="Z20" s="7">
        <f t="shared" si="2"/>
        <v>38394.589698716001</v>
      </c>
    </row>
    <row r="21" spans="1:26" ht="15.75" x14ac:dyDescent="0.25">
      <c r="A21" s="3">
        <v>15</v>
      </c>
      <c r="B21" s="5" t="s">
        <v>27</v>
      </c>
      <c r="C21" s="6">
        <v>4</v>
      </c>
      <c r="D21" s="6">
        <v>278.41846350000003</v>
      </c>
      <c r="E21" s="6">
        <v>48</v>
      </c>
      <c r="F21" s="6">
        <v>4861.0507120000002</v>
      </c>
      <c r="G21" s="6">
        <v>11</v>
      </c>
      <c r="H21" s="6">
        <v>2098.6055071999999</v>
      </c>
      <c r="I21" s="7">
        <f t="shared" si="0"/>
        <v>63</v>
      </c>
      <c r="J21" s="7">
        <f t="shared" si="0"/>
        <v>7238.0746827000003</v>
      </c>
      <c r="K21" s="6">
        <v>17</v>
      </c>
      <c r="L21" s="6">
        <v>4283.2544875000003</v>
      </c>
      <c r="M21" s="6">
        <v>128</v>
      </c>
      <c r="N21" s="6">
        <v>13369.557312499999</v>
      </c>
      <c r="O21" s="6">
        <v>27</v>
      </c>
      <c r="P21" s="6">
        <v>3852.6894102710003</v>
      </c>
      <c r="Q21" s="7">
        <f t="shared" si="1"/>
        <v>172</v>
      </c>
      <c r="R21" s="7">
        <f t="shared" si="1"/>
        <v>21505.501210270999</v>
      </c>
      <c r="S21" s="6">
        <v>11</v>
      </c>
      <c r="T21" s="6">
        <v>2569.5272668000002</v>
      </c>
      <c r="U21" s="6">
        <v>51</v>
      </c>
      <c r="V21" s="6">
        <v>4531.074338800001</v>
      </c>
      <c r="W21" s="6">
        <v>4</v>
      </c>
      <c r="X21" s="6">
        <v>949.74887365000006</v>
      </c>
      <c r="Y21" s="7">
        <f t="shared" si="2"/>
        <v>66</v>
      </c>
      <c r="Z21" s="7">
        <f t="shared" si="2"/>
        <v>8050.3504792500007</v>
      </c>
    </row>
    <row r="22" spans="1:26" ht="15.75" x14ac:dyDescent="0.25">
      <c r="A22" s="3">
        <v>16</v>
      </c>
      <c r="B22" s="5" t="s">
        <v>28</v>
      </c>
      <c r="C22" s="6">
        <v>341</v>
      </c>
      <c r="D22" s="6">
        <v>14912.520795999999</v>
      </c>
      <c r="E22" s="6">
        <v>37</v>
      </c>
      <c r="F22" s="6">
        <v>1490.8371169</v>
      </c>
      <c r="G22" s="6">
        <v>0</v>
      </c>
      <c r="H22" s="6">
        <v>0</v>
      </c>
      <c r="I22" s="7">
        <f t="shared" si="0"/>
        <v>378</v>
      </c>
      <c r="J22" s="7">
        <f t="shared" si="0"/>
        <v>16403.357912899999</v>
      </c>
      <c r="K22" s="6">
        <v>367</v>
      </c>
      <c r="L22" s="6">
        <v>56359.049157299996</v>
      </c>
      <c r="M22" s="6">
        <v>34</v>
      </c>
      <c r="N22" s="6">
        <v>11756.140044000002</v>
      </c>
      <c r="O22" s="6">
        <v>0</v>
      </c>
      <c r="P22" s="6">
        <v>0</v>
      </c>
      <c r="Q22" s="7">
        <f t="shared" si="1"/>
        <v>401</v>
      </c>
      <c r="R22" s="7">
        <f t="shared" si="1"/>
        <v>68115.189201300003</v>
      </c>
      <c r="S22" s="6">
        <v>38</v>
      </c>
      <c r="T22" s="6">
        <v>8491.0436886999996</v>
      </c>
      <c r="U22" s="6">
        <v>12</v>
      </c>
      <c r="V22" s="6">
        <v>4249.4066298999996</v>
      </c>
      <c r="W22" s="6">
        <v>0</v>
      </c>
      <c r="X22" s="6">
        <v>0</v>
      </c>
      <c r="Y22" s="7">
        <f t="shared" si="2"/>
        <v>50</v>
      </c>
      <c r="Z22" s="7">
        <f t="shared" si="2"/>
        <v>12740.4503186</v>
      </c>
    </row>
    <row r="23" spans="1:26" ht="15.75" x14ac:dyDescent="0.25">
      <c r="A23" s="3">
        <v>17</v>
      </c>
      <c r="B23" s="5" t="s">
        <v>29</v>
      </c>
      <c r="C23" s="6">
        <v>2</v>
      </c>
      <c r="D23" s="6">
        <v>6.2999999999999998E-6</v>
      </c>
      <c r="E23" s="6">
        <v>60</v>
      </c>
      <c r="F23" s="6">
        <v>24247.874625949997</v>
      </c>
      <c r="G23" s="6">
        <v>31</v>
      </c>
      <c r="H23" s="6">
        <v>1365.3338755000002</v>
      </c>
      <c r="I23" s="7">
        <f t="shared" si="0"/>
        <v>93</v>
      </c>
      <c r="J23" s="7">
        <f t="shared" si="0"/>
        <v>25613.208507749998</v>
      </c>
      <c r="K23" s="6">
        <v>3</v>
      </c>
      <c r="L23" s="6">
        <v>1650.06005</v>
      </c>
      <c r="M23" s="6">
        <v>54</v>
      </c>
      <c r="N23" s="6">
        <v>11461.741097850001</v>
      </c>
      <c r="O23" s="6">
        <v>80</v>
      </c>
      <c r="P23" s="6">
        <v>2888.2480611883748</v>
      </c>
      <c r="Q23" s="7">
        <f t="shared" si="1"/>
        <v>137</v>
      </c>
      <c r="R23" s="7">
        <f t="shared" si="1"/>
        <v>16000.049209038376</v>
      </c>
      <c r="S23" s="6">
        <v>5</v>
      </c>
      <c r="T23" s="6">
        <v>1195.5339096</v>
      </c>
      <c r="U23" s="6">
        <v>56</v>
      </c>
      <c r="V23" s="6">
        <v>20570.028908299999</v>
      </c>
      <c r="W23" s="6">
        <v>20</v>
      </c>
      <c r="X23" s="6">
        <v>172.76659770000001</v>
      </c>
      <c r="Y23" s="7">
        <f t="shared" si="2"/>
        <v>81</v>
      </c>
      <c r="Z23" s="7">
        <f t="shared" si="2"/>
        <v>21938.329415599997</v>
      </c>
    </row>
    <row r="24" spans="1:26" ht="15.75" x14ac:dyDescent="0.25">
      <c r="A24" s="3">
        <v>18</v>
      </c>
      <c r="B24" s="5" t="s">
        <v>30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7">
        <f t="shared" si="0"/>
        <v>0</v>
      </c>
      <c r="J24" s="7">
        <f t="shared" si="0"/>
        <v>0</v>
      </c>
      <c r="K24" s="6">
        <v>0</v>
      </c>
      <c r="L24" s="6">
        <v>0</v>
      </c>
      <c r="M24" s="6">
        <v>45</v>
      </c>
      <c r="N24" s="6">
        <v>8330.0486550000023</v>
      </c>
      <c r="O24" s="6">
        <v>0</v>
      </c>
      <c r="P24" s="6">
        <v>0</v>
      </c>
      <c r="Q24" s="7">
        <f t="shared" si="1"/>
        <v>45</v>
      </c>
      <c r="R24" s="7">
        <f t="shared" si="1"/>
        <v>8330.0486550000023</v>
      </c>
      <c r="S24" s="6">
        <v>0</v>
      </c>
      <c r="T24" s="6">
        <v>0</v>
      </c>
      <c r="U24" s="6">
        <v>20</v>
      </c>
      <c r="V24" s="6">
        <v>3477.0373460000001</v>
      </c>
      <c r="W24" s="6">
        <v>0</v>
      </c>
      <c r="X24" s="6">
        <v>0</v>
      </c>
      <c r="Y24" s="7">
        <f t="shared" si="2"/>
        <v>20</v>
      </c>
      <c r="Z24" s="7">
        <f t="shared" si="2"/>
        <v>3477.0373460000001</v>
      </c>
    </row>
    <row r="25" spans="1:26" ht="15.75" x14ac:dyDescent="0.25">
      <c r="A25" s="3">
        <v>19</v>
      </c>
      <c r="B25" s="5" t="s">
        <v>31</v>
      </c>
      <c r="C25" s="6">
        <v>322</v>
      </c>
      <c r="D25" s="6">
        <v>19789.326250499998</v>
      </c>
      <c r="E25" s="6">
        <v>38</v>
      </c>
      <c r="F25" s="6">
        <v>4908.4341686999996</v>
      </c>
      <c r="G25" s="6">
        <v>1</v>
      </c>
      <c r="H25" s="6">
        <v>37.700000000000003</v>
      </c>
      <c r="I25" s="7">
        <f t="shared" si="0"/>
        <v>361</v>
      </c>
      <c r="J25" s="7">
        <f t="shared" si="0"/>
        <v>24735.460419200001</v>
      </c>
      <c r="K25" s="6">
        <v>517</v>
      </c>
      <c r="L25" s="6">
        <v>27343.177433000001</v>
      </c>
      <c r="M25" s="6">
        <v>232</v>
      </c>
      <c r="N25" s="6">
        <v>15576.128634893752</v>
      </c>
      <c r="O25" s="6">
        <v>10</v>
      </c>
      <c r="P25" s="6">
        <v>606.5</v>
      </c>
      <c r="Q25" s="7">
        <f t="shared" si="1"/>
        <v>759</v>
      </c>
      <c r="R25" s="7">
        <f t="shared" si="1"/>
        <v>43525.806067893755</v>
      </c>
      <c r="S25" s="6">
        <v>35</v>
      </c>
      <c r="T25" s="6">
        <v>11320.4481849</v>
      </c>
      <c r="U25" s="6">
        <v>84</v>
      </c>
      <c r="V25" s="6">
        <v>6767.0235647999989</v>
      </c>
      <c r="W25" s="6">
        <v>0</v>
      </c>
      <c r="X25" s="6">
        <v>0</v>
      </c>
      <c r="Y25" s="7">
        <f t="shared" si="2"/>
        <v>119</v>
      </c>
      <c r="Z25" s="7">
        <f t="shared" si="2"/>
        <v>18087.471749699998</v>
      </c>
    </row>
    <row r="26" spans="1:26" ht="15.75" x14ac:dyDescent="0.25">
      <c r="A26" s="3">
        <v>20</v>
      </c>
      <c r="B26" s="5" t="s">
        <v>32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7">
        <f t="shared" si="0"/>
        <v>0</v>
      </c>
      <c r="J26" s="7">
        <f t="shared" si="0"/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7">
        <f t="shared" si="1"/>
        <v>0</v>
      </c>
      <c r="R26" s="7">
        <f t="shared" si="1"/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7">
        <f t="shared" si="2"/>
        <v>0</v>
      </c>
      <c r="Z26" s="7">
        <f t="shared" si="2"/>
        <v>0</v>
      </c>
    </row>
    <row r="27" spans="1:26" ht="15.75" x14ac:dyDescent="0.25">
      <c r="A27" s="3">
        <v>21</v>
      </c>
      <c r="B27" s="5" t="s">
        <v>33</v>
      </c>
      <c r="C27" s="6">
        <v>0</v>
      </c>
      <c r="D27" s="6">
        <v>0</v>
      </c>
      <c r="E27" s="6">
        <v>33</v>
      </c>
      <c r="F27" s="6">
        <v>6303.227784499999</v>
      </c>
      <c r="G27" s="6">
        <v>12</v>
      </c>
      <c r="H27" s="6">
        <v>947.2847717049998</v>
      </c>
      <c r="I27" s="7">
        <f t="shared" si="0"/>
        <v>45</v>
      </c>
      <c r="J27" s="7">
        <f t="shared" si="0"/>
        <v>7250.5125562049989</v>
      </c>
      <c r="K27" s="6">
        <v>0</v>
      </c>
      <c r="L27" s="6">
        <v>0</v>
      </c>
      <c r="M27" s="6">
        <v>76</v>
      </c>
      <c r="N27" s="6">
        <v>10623.278441256749</v>
      </c>
      <c r="O27" s="6">
        <v>25</v>
      </c>
      <c r="P27" s="6">
        <v>2595.5559244894998</v>
      </c>
      <c r="Q27" s="7">
        <f t="shared" si="1"/>
        <v>101</v>
      </c>
      <c r="R27" s="7">
        <f t="shared" si="1"/>
        <v>13218.834365746248</v>
      </c>
      <c r="S27" s="6">
        <v>0</v>
      </c>
      <c r="T27" s="6">
        <v>0</v>
      </c>
      <c r="U27" s="6">
        <v>62</v>
      </c>
      <c r="V27" s="6">
        <v>4543.4259645000002</v>
      </c>
      <c r="W27" s="6">
        <v>8</v>
      </c>
      <c r="X27" s="6">
        <v>936.99886053599982</v>
      </c>
      <c r="Y27" s="7">
        <f t="shared" si="2"/>
        <v>70</v>
      </c>
      <c r="Z27" s="7">
        <f t="shared" si="2"/>
        <v>5480.4248250359997</v>
      </c>
    </row>
    <row r="28" spans="1:26" ht="15.75" x14ac:dyDescent="0.25">
      <c r="A28" s="3">
        <v>22</v>
      </c>
      <c r="B28" s="5" t="s">
        <v>34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7">
        <f t="shared" si="0"/>
        <v>0</v>
      </c>
      <c r="J28" s="7">
        <f t="shared" si="0"/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7">
        <f t="shared" si="1"/>
        <v>0</v>
      </c>
      <c r="R28" s="7">
        <f t="shared" si="1"/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7">
        <f t="shared" si="2"/>
        <v>0</v>
      </c>
      <c r="Z28" s="7">
        <f t="shared" si="2"/>
        <v>0</v>
      </c>
    </row>
    <row r="29" spans="1:26" ht="15.75" x14ac:dyDescent="0.25">
      <c r="A29" s="3">
        <v>23</v>
      </c>
      <c r="B29" s="5" t="s">
        <v>35</v>
      </c>
      <c r="C29" s="6">
        <v>0</v>
      </c>
      <c r="D29" s="6">
        <v>0</v>
      </c>
      <c r="E29" s="6">
        <v>0</v>
      </c>
      <c r="F29" s="6">
        <v>0</v>
      </c>
      <c r="G29" s="6">
        <v>5</v>
      </c>
      <c r="H29" s="6">
        <v>864.96884</v>
      </c>
      <c r="I29" s="7">
        <f t="shared" si="0"/>
        <v>5</v>
      </c>
      <c r="J29" s="7">
        <f t="shared" si="0"/>
        <v>864.96884</v>
      </c>
      <c r="K29" s="6">
        <v>0</v>
      </c>
      <c r="L29" s="6">
        <v>0</v>
      </c>
      <c r="M29" s="6">
        <v>0</v>
      </c>
      <c r="N29" s="6">
        <v>0</v>
      </c>
      <c r="O29" s="6">
        <v>47</v>
      </c>
      <c r="P29" s="6">
        <v>4005.5520000000001</v>
      </c>
      <c r="Q29" s="7">
        <f t="shared" si="1"/>
        <v>47</v>
      </c>
      <c r="R29" s="7">
        <f t="shared" si="1"/>
        <v>4005.5520000000001</v>
      </c>
      <c r="S29" s="6">
        <v>0</v>
      </c>
      <c r="T29" s="6">
        <v>0</v>
      </c>
      <c r="U29" s="6">
        <v>0</v>
      </c>
      <c r="V29" s="6">
        <v>0</v>
      </c>
      <c r="W29" s="6">
        <v>10</v>
      </c>
      <c r="X29" s="6">
        <v>1000</v>
      </c>
      <c r="Y29" s="7">
        <f t="shared" si="2"/>
        <v>10</v>
      </c>
      <c r="Z29" s="7">
        <f t="shared" si="2"/>
        <v>1000</v>
      </c>
    </row>
    <row r="30" spans="1:26" ht="15.75" x14ac:dyDescent="0.25">
      <c r="A30" s="3">
        <v>24</v>
      </c>
      <c r="B30" s="5" t="s">
        <v>36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7">
        <f t="shared" si="0"/>
        <v>0</v>
      </c>
      <c r="J30" s="7">
        <f t="shared" si="0"/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7">
        <f t="shared" si="1"/>
        <v>0</v>
      </c>
      <c r="R30" s="7">
        <f t="shared" si="1"/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7">
        <f t="shared" si="2"/>
        <v>0</v>
      </c>
      <c r="Z30" s="7">
        <f t="shared" si="2"/>
        <v>0</v>
      </c>
    </row>
    <row r="31" spans="1:26" ht="15.75" x14ac:dyDescent="0.25">
      <c r="A31" s="3">
        <v>25</v>
      </c>
      <c r="B31" s="5" t="s">
        <v>37</v>
      </c>
      <c r="C31" s="6">
        <v>0</v>
      </c>
      <c r="D31" s="6">
        <v>0</v>
      </c>
      <c r="E31" s="6">
        <v>1</v>
      </c>
      <c r="F31" s="6">
        <v>134.58926249999999</v>
      </c>
      <c r="G31" s="6">
        <v>0</v>
      </c>
      <c r="H31" s="6">
        <v>0</v>
      </c>
      <c r="I31" s="7">
        <f t="shared" si="0"/>
        <v>1</v>
      </c>
      <c r="J31" s="7">
        <f t="shared" si="0"/>
        <v>134.58926249999999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7">
        <f t="shared" si="1"/>
        <v>0</v>
      </c>
      <c r="R31" s="7">
        <f t="shared" si="1"/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7">
        <f t="shared" si="2"/>
        <v>0</v>
      </c>
      <c r="Z31" s="7">
        <f t="shared" si="2"/>
        <v>0</v>
      </c>
    </row>
    <row r="32" spans="1:26" ht="15.75" x14ac:dyDescent="0.25">
      <c r="A32" s="3">
        <v>26</v>
      </c>
      <c r="B32" s="5" t="s">
        <v>38</v>
      </c>
      <c r="C32" s="6">
        <v>39</v>
      </c>
      <c r="D32" s="6">
        <v>11460.5187943</v>
      </c>
      <c r="E32" s="6">
        <v>11</v>
      </c>
      <c r="F32" s="6">
        <v>8138.6653100000003</v>
      </c>
      <c r="G32" s="6">
        <v>0</v>
      </c>
      <c r="H32" s="6">
        <v>0</v>
      </c>
      <c r="I32" s="7">
        <f t="shared" si="0"/>
        <v>50</v>
      </c>
      <c r="J32" s="7">
        <f t="shared" si="0"/>
        <v>19599.184104300002</v>
      </c>
      <c r="K32" s="6">
        <v>49</v>
      </c>
      <c r="L32" s="6">
        <v>57431.836353099992</v>
      </c>
      <c r="M32" s="6">
        <v>4</v>
      </c>
      <c r="N32" s="6">
        <v>2926.8725800000002</v>
      </c>
      <c r="O32" s="6">
        <v>0</v>
      </c>
      <c r="P32" s="6">
        <v>0</v>
      </c>
      <c r="Q32" s="7">
        <f t="shared" si="1"/>
        <v>53</v>
      </c>
      <c r="R32" s="7">
        <f t="shared" si="1"/>
        <v>60358.708933099995</v>
      </c>
      <c r="S32" s="6">
        <v>27</v>
      </c>
      <c r="T32" s="6">
        <v>10954.2556687</v>
      </c>
      <c r="U32" s="6">
        <v>13</v>
      </c>
      <c r="V32" s="6">
        <v>6080.9793986000004</v>
      </c>
      <c r="W32" s="6">
        <v>0</v>
      </c>
      <c r="X32" s="6">
        <v>0</v>
      </c>
      <c r="Y32" s="7">
        <f t="shared" si="2"/>
        <v>40</v>
      </c>
      <c r="Z32" s="7">
        <f t="shared" si="2"/>
        <v>17035.2350673</v>
      </c>
    </row>
    <row r="33" spans="1:26" ht="15.75" x14ac:dyDescent="0.25">
      <c r="A33" s="3">
        <v>27</v>
      </c>
      <c r="B33" s="5" t="s">
        <v>39</v>
      </c>
      <c r="C33" s="6">
        <v>250</v>
      </c>
      <c r="D33" s="6">
        <v>31412.331575149998</v>
      </c>
      <c r="E33" s="6">
        <v>685</v>
      </c>
      <c r="F33" s="6">
        <v>75129.217522824983</v>
      </c>
      <c r="G33" s="6">
        <v>57</v>
      </c>
      <c r="H33" s="6">
        <v>10146.42028369925</v>
      </c>
      <c r="I33" s="7">
        <f t="shared" si="0"/>
        <v>992</v>
      </c>
      <c r="J33" s="7">
        <f t="shared" si="0"/>
        <v>116687.96938167424</v>
      </c>
      <c r="K33" s="6">
        <v>353</v>
      </c>
      <c r="L33" s="6">
        <v>51274.617743312505</v>
      </c>
      <c r="M33" s="6">
        <v>2513</v>
      </c>
      <c r="N33" s="6">
        <v>402219.97813339182</v>
      </c>
      <c r="O33" s="6">
        <v>194</v>
      </c>
      <c r="P33" s="6">
        <v>14587.159852354</v>
      </c>
      <c r="Q33" s="7">
        <f t="shared" si="1"/>
        <v>3060</v>
      </c>
      <c r="R33" s="7">
        <f t="shared" si="1"/>
        <v>468081.75572905829</v>
      </c>
      <c r="S33" s="6">
        <v>54</v>
      </c>
      <c r="T33" s="6">
        <v>32023.219953145999</v>
      </c>
      <c r="U33" s="6">
        <v>503</v>
      </c>
      <c r="V33" s="6">
        <v>86126.796735218508</v>
      </c>
      <c r="W33" s="6">
        <v>37</v>
      </c>
      <c r="X33" s="6">
        <v>8368.1193048000005</v>
      </c>
      <c r="Y33" s="7">
        <f t="shared" si="2"/>
        <v>594</v>
      </c>
      <c r="Z33" s="7">
        <f t="shared" si="2"/>
        <v>126518.1359931645</v>
      </c>
    </row>
    <row r="34" spans="1:26" ht="15.75" x14ac:dyDescent="0.25">
      <c r="A34" s="3">
        <v>28</v>
      </c>
      <c r="B34" s="5" t="s">
        <v>40</v>
      </c>
      <c r="C34" s="6">
        <v>89</v>
      </c>
      <c r="D34" s="6">
        <v>2861.7922000000012</v>
      </c>
      <c r="E34" s="6">
        <v>17</v>
      </c>
      <c r="F34" s="6">
        <v>396.59960049999995</v>
      </c>
      <c r="G34" s="6">
        <v>0</v>
      </c>
      <c r="H34" s="6">
        <v>0</v>
      </c>
      <c r="I34" s="7">
        <f t="shared" si="0"/>
        <v>106</v>
      </c>
      <c r="J34" s="7">
        <f t="shared" si="0"/>
        <v>3258.3918005000014</v>
      </c>
      <c r="K34" s="6">
        <v>178</v>
      </c>
      <c r="L34" s="6">
        <v>3839.6194599999999</v>
      </c>
      <c r="M34" s="6">
        <v>30</v>
      </c>
      <c r="N34" s="6">
        <v>1206.5336104999999</v>
      </c>
      <c r="O34" s="6">
        <v>0</v>
      </c>
      <c r="P34" s="6">
        <v>0</v>
      </c>
      <c r="Q34" s="7">
        <f t="shared" si="1"/>
        <v>208</v>
      </c>
      <c r="R34" s="7">
        <f t="shared" si="1"/>
        <v>5046.1530704999996</v>
      </c>
      <c r="S34" s="6">
        <v>0</v>
      </c>
      <c r="T34" s="6">
        <v>0</v>
      </c>
      <c r="U34" s="6">
        <v>1</v>
      </c>
      <c r="V34" s="6">
        <v>9.0000000000000006E-5</v>
      </c>
      <c r="W34" s="6">
        <v>0</v>
      </c>
      <c r="X34" s="6">
        <v>0</v>
      </c>
      <c r="Y34" s="7">
        <f t="shared" si="2"/>
        <v>1</v>
      </c>
      <c r="Z34" s="7">
        <f t="shared" si="2"/>
        <v>9.0000000000000006E-5</v>
      </c>
    </row>
    <row r="35" spans="1:26" ht="15.75" x14ac:dyDescent="0.25">
      <c r="A35" s="3">
        <v>29</v>
      </c>
      <c r="B35" s="5" t="s">
        <v>41</v>
      </c>
      <c r="C35" s="6">
        <v>11</v>
      </c>
      <c r="D35" s="6">
        <v>1505.0896333000001</v>
      </c>
      <c r="E35" s="6">
        <v>344</v>
      </c>
      <c r="F35" s="6">
        <v>44427.312105907004</v>
      </c>
      <c r="G35" s="6">
        <v>52</v>
      </c>
      <c r="H35" s="6">
        <v>12492.904224145001</v>
      </c>
      <c r="I35" s="7">
        <f t="shared" si="0"/>
        <v>407</v>
      </c>
      <c r="J35" s="7">
        <f t="shared" si="0"/>
        <v>58425.305963352002</v>
      </c>
      <c r="K35" s="6">
        <v>59</v>
      </c>
      <c r="L35" s="6">
        <v>12194.497712999999</v>
      </c>
      <c r="M35" s="6">
        <v>1169</v>
      </c>
      <c r="N35" s="6">
        <v>161163.50849561542</v>
      </c>
      <c r="O35" s="6">
        <v>198</v>
      </c>
      <c r="P35" s="6">
        <v>111249.0698666244</v>
      </c>
      <c r="Q35" s="7">
        <f t="shared" si="1"/>
        <v>1426</v>
      </c>
      <c r="R35" s="7">
        <f t="shared" si="1"/>
        <v>284607.07607523981</v>
      </c>
      <c r="S35" s="6">
        <v>6</v>
      </c>
      <c r="T35" s="6">
        <v>5271.1700006339997</v>
      </c>
      <c r="U35" s="6">
        <v>276</v>
      </c>
      <c r="V35" s="6">
        <v>124323.86966407551</v>
      </c>
      <c r="W35" s="6">
        <v>51</v>
      </c>
      <c r="X35" s="6">
        <v>33670.598551549505</v>
      </c>
      <c r="Y35" s="7">
        <f t="shared" si="2"/>
        <v>333</v>
      </c>
      <c r="Z35" s="7">
        <f t="shared" si="2"/>
        <v>163265.63821625902</v>
      </c>
    </row>
    <row r="36" spans="1:26" ht="15.75" x14ac:dyDescent="0.25">
      <c r="A36" s="3">
        <v>30</v>
      </c>
      <c r="B36" s="5" t="s">
        <v>42</v>
      </c>
      <c r="C36" s="6">
        <v>0</v>
      </c>
      <c r="D36" s="6">
        <v>0</v>
      </c>
      <c r="E36" s="6">
        <v>1</v>
      </c>
      <c r="F36" s="6">
        <v>502.62308000000007</v>
      </c>
      <c r="G36" s="6">
        <v>0</v>
      </c>
      <c r="H36" s="6">
        <v>0</v>
      </c>
      <c r="I36" s="7">
        <f t="shared" si="0"/>
        <v>1</v>
      </c>
      <c r="J36" s="7">
        <f t="shared" si="0"/>
        <v>502.62308000000007</v>
      </c>
      <c r="K36" s="6">
        <v>0</v>
      </c>
      <c r="L36" s="6">
        <v>0</v>
      </c>
      <c r="M36" s="6">
        <v>1</v>
      </c>
      <c r="N36" s="6">
        <v>15.27710000000007</v>
      </c>
      <c r="O36" s="6">
        <v>0</v>
      </c>
      <c r="P36" s="6">
        <v>0</v>
      </c>
      <c r="Q36" s="7">
        <f t="shared" si="1"/>
        <v>1</v>
      </c>
      <c r="R36" s="7">
        <f t="shared" si="1"/>
        <v>15.27710000000007</v>
      </c>
      <c r="S36" s="6">
        <v>0</v>
      </c>
      <c r="T36" s="6">
        <v>0</v>
      </c>
      <c r="U36" s="6">
        <v>2</v>
      </c>
      <c r="V36" s="6">
        <v>517.34598000000005</v>
      </c>
      <c r="W36" s="6">
        <v>0</v>
      </c>
      <c r="X36" s="6">
        <v>0</v>
      </c>
      <c r="Y36" s="7">
        <f t="shared" si="2"/>
        <v>2</v>
      </c>
      <c r="Z36" s="7">
        <f t="shared" si="2"/>
        <v>517.34598000000005</v>
      </c>
    </row>
    <row r="37" spans="1:26" ht="15.75" x14ac:dyDescent="0.25">
      <c r="A37" s="3">
        <v>31</v>
      </c>
      <c r="B37" s="5" t="s">
        <v>43</v>
      </c>
      <c r="C37" s="6">
        <v>2</v>
      </c>
      <c r="D37" s="6">
        <v>179</v>
      </c>
      <c r="E37" s="6">
        <v>0</v>
      </c>
      <c r="F37" s="6">
        <v>0</v>
      </c>
      <c r="G37" s="6">
        <v>0</v>
      </c>
      <c r="H37" s="6">
        <v>0</v>
      </c>
      <c r="I37" s="7">
        <f t="shared" si="0"/>
        <v>2</v>
      </c>
      <c r="J37" s="7">
        <f t="shared" si="0"/>
        <v>179</v>
      </c>
      <c r="K37" s="6">
        <v>2</v>
      </c>
      <c r="L37" s="6">
        <v>1200</v>
      </c>
      <c r="M37" s="6">
        <v>0</v>
      </c>
      <c r="N37" s="6">
        <v>0</v>
      </c>
      <c r="O37" s="6">
        <v>0</v>
      </c>
      <c r="P37" s="6">
        <v>0</v>
      </c>
      <c r="Q37" s="7">
        <f t="shared" si="1"/>
        <v>2</v>
      </c>
      <c r="R37" s="7">
        <f t="shared" si="1"/>
        <v>1200</v>
      </c>
      <c r="S37" s="6">
        <v>2</v>
      </c>
      <c r="T37" s="6">
        <v>1200</v>
      </c>
      <c r="U37" s="6">
        <v>0</v>
      </c>
      <c r="V37" s="6">
        <v>0</v>
      </c>
      <c r="W37" s="6">
        <v>0</v>
      </c>
      <c r="X37" s="6">
        <v>0</v>
      </c>
      <c r="Y37" s="7">
        <f t="shared" si="2"/>
        <v>2</v>
      </c>
      <c r="Z37" s="7">
        <f t="shared" si="2"/>
        <v>1200</v>
      </c>
    </row>
    <row r="38" spans="1:26" ht="15.75" x14ac:dyDescent="0.25">
      <c r="A38" s="3">
        <v>32</v>
      </c>
      <c r="B38" s="5" t="s">
        <v>44</v>
      </c>
      <c r="C38" s="6">
        <v>5</v>
      </c>
      <c r="D38" s="6">
        <v>1467.3016603999999</v>
      </c>
      <c r="E38" s="6">
        <v>338</v>
      </c>
      <c r="F38" s="6">
        <v>103740.993153708</v>
      </c>
      <c r="G38" s="6">
        <v>178</v>
      </c>
      <c r="H38" s="6">
        <v>61734.014565169506</v>
      </c>
      <c r="I38" s="7">
        <f t="shared" si="0"/>
        <v>521</v>
      </c>
      <c r="J38" s="7">
        <f t="shared" si="0"/>
        <v>166942.30937927752</v>
      </c>
      <c r="K38" s="6">
        <v>3</v>
      </c>
      <c r="L38" s="6">
        <v>2295.8003600000002</v>
      </c>
      <c r="M38" s="6">
        <v>1275</v>
      </c>
      <c r="N38" s="6">
        <v>205984.5482365092</v>
      </c>
      <c r="O38" s="6">
        <v>412</v>
      </c>
      <c r="P38" s="6">
        <v>288619.77007109602</v>
      </c>
      <c r="Q38" s="7">
        <f t="shared" si="1"/>
        <v>1690</v>
      </c>
      <c r="R38" s="7">
        <f t="shared" si="1"/>
        <v>496900.11866760522</v>
      </c>
      <c r="S38" s="6">
        <v>3</v>
      </c>
      <c r="T38" s="6">
        <v>835.90916620000007</v>
      </c>
      <c r="U38" s="6">
        <v>356</v>
      </c>
      <c r="V38" s="6">
        <v>104372.635382786</v>
      </c>
      <c r="W38" s="6">
        <v>83</v>
      </c>
      <c r="X38" s="6">
        <v>56847.477464752999</v>
      </c>
      <c r="Y38" s="7">
        <f t="shared" si="2"/>
        <v>442</v>
      </c>
      <c r="Z38" s="7">
        <f t="shared" si="2"/>
        <v>162056.02201373898</v>
      </c>
    </row>
    <row r="39" spans="1:26" ht="15.75" x14ac:dyDescent="0.25">
      <c r="A39" s="3">
        <v>33</v>
      </c>
      <c r="B39" s="5" t="s">
        <v>45</v>
      </c>
      <c r="C39" s="6">
        <v>0</v>
      </c>
      <c r="D39" s="6">
        <v>0</v>
      </c>
      <c r="E39" s="6">
        <v>45</v>
      </c>
      <c r="F39" s="6">
        <v>25336.017307399998</v>
      </c>
      <c r="G39" s="6">
        <v>0</v>
      </c>
      <c r="H39" s="6">
        <v>0</v>
      </c>
      <c r="I39" s="7">
        <f t="shared" si="0"/>
        <v>45</v>
      </c>
      <c r="J39" s="7">
        <f t="shared" si="0"/>
        <v>25336.017307399998</v>
      </c>
      <c r="K39" s="6">
        <v>0</v>
      </c>
      <c r="L39" s="6">
        <v>0</v>
      </c>
      <c r="M39" s="6">
        <v>46</v>
      </c>
      <c r="N39" s="6">
        <v>8983.3693226485011</v>
      </c>
      <c r="O39" s="6">
        <v>7</v>
      </c>
      <c r="P39" s="6">
        <v>387.32691580743534</v>
      </c>
      <c r="Q39" s="7">
        <f t="shared" si="1"/>
        <v>53</v>
      </c>
      <c r="R39" s="7">
        <f t="shared" si="1"/>
        <v>9370.6962384559356</v>
      </c>
      <c r="S39" s="6">
        <v>0</v>
      </c>
      <c r="T39" s="6">
        <v>0</v>
      </c>
      <c r="U39" s="6">
        <v>41</v>
      </c>
      <c r="V39" s="6">
        <v>32554.112896399998</v>
      </c>
      <c r="W39" s="6">
        <v>0</v>
      </c>
      <c r="X39" s="6">
        <v>0</v>
      </c>
      <c r="Y39" s="7">
        <f t="shared" si="2"/>
        <v>41</v>
      </c>
      <c r="Z39" s="7">
        <f t="shared" si="2"/>
        <v>32554.112896399998</v>
      </c>
    </row>
    <row r="40" spans="1:26" ht="15.75" x14ac:dyDescent="0.25">
      <c r="A40" s="3">
        <v>34</v>
      </c>
      <c r="B40" s="5" t="s">
        <v>46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7">
        <f t="shared" si="0"/>
        <v>0</v>
      </c>
      <c r="J40" s="7">
        <f t="shared" si="0"/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7">
        <f t="shared" si="1"/>
        <v>0</v>
      </c>
      <c r="R40" s="7">
        <f t="shared" si="1"/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7">
        <f t="shared" si="2"/>
        <v>0</v>
      </c>
      <c r="Z40" s="7">
        <f t="shared" si="2"/>
        <v>0</v>
      </c>
    </row>
    <row r="41" spans="1:26" ht="15.75" x14ac:dyDescent="0.25">
      <c r="A41" s="16" t="s">
        <v>8</v>
      </c>
      <c r="B41" s="17"/>
      <c r="C41" s="7">
        <f t="shared" ref="C41:Z41" si="3">SUM(C7:C40)</f>
        <v>1446</v>
      </c>
      <c r="D41" s="7">
        <v>124997.44920174999</v>
      </c>
      <c r="E41" s="7">
        <f t="shared" si="3"/>
        <v>2717</v>
      </c>
      <c r="F41" s="7">
        <v>502911.70741592842</v>
      </c>
      <c r="G41" s="7">
        <f t="shared" si="3"/>
        <v>711</v>
      </c>
      <c r="H41" s="7">
        <v>165661.72457395669</v>
      </c>
      <c r="I41" s="7">
        <f t="shared" si="3"/>
        <v>4874</v>
      </c>
      <c r="J41" s="7">
        <f t="shared" si="3"/>
        <v>793570.88119163516</v>
      </c>
      <c r="K41" s="7">
        <f t="shared" si="3"/>
        <v>2729</v>
      </c>
      <c r="L41" s="7">
        <v>431345.88614007784</v>
      </c>
      <c r="M41" s="7">
        <f t="shared" si="3"/>
        <v>9092</v>
      </c>
      <c r="N41" s="7">
        <v>1766722.6966508969</v>
      </c>
      <c r="O41" s="7">
        <f t="shared" si="3"/>
        <v>2017</v>
      </c>
      <c r="P41" s="7">
        <v>792551.84322036547</v>
      </c>
      <c r="Q41" s="7">
        <f t="shared" si="3"/>
        <v>13838</v>
      </c>
      <c r="R41" s="7">
        <f t="shared" si="3"/>
        <v>2990620.4260113398</v>
      </c>
      <c r="S41" s="7">
        <f t="shared" si="3"/>
        <v>379</v>
      </c>
      <c r="T41" s="7">
        <v>129095.867411796</v>
      </c>
      <c r="U41" s="7">
        <f t="shared" si="3"/>
        <v>2716</v>
      </c>
      <c r="V41" s="7">
        <v>709342.55617670948</v>
      </c>
      <c r="W41" s="7">
        <f t="shared" si="3"/>
        <v>523</v>
      </c>
      <c r="X41" s="7">
        <v>182565.84279243698</v>
      </c>
      <c r="Y41" s="7">
        <f t="shared" si="3"/>
        <v>3618</v>
      </c>
      <c r="Z41" s="7">
        <f t="shared" si="3"/>
        <v>1021004.2663809427</v>
      </c>
    </row>
  </sheetData>
  <mergeCells count="20">
    <mergeCell ref="Y5:Z5"/>
    <mergeCell ref="A41:B41"/>
    <mergeCell ref="A1:Z1"/>
    <mergeCell ref="K5:L5"/>
    <mergeCell ref="M5:N5"/>
    <mergeCell ref="O5:P5"/>
    <mergeCell ref="Q5:R5"/>
    <mergeCell ref="S5:T5"/>
    <mergeCell ref="U5:V5"/>
    <mergeCell ref="A2:Z2"/>
    <mergeCell ref="A4:A6"/>
    <mergeCell ref="B4:B6"/>
    <mergeCell ref="C4:J4"/>
    <mergeCell ref="K4:R4"/>
    <mergeCell ref="S4:Z4"/>
    <mergeCell ref="C5:D5"/>
    <mergeCell ref="E5:F5"/>
    <mergeCell ref="G5:H5"/>
    <mergeCell ref="I5:J5"/>
    <mergeCell ref="W5:X5"/>
  </mergeCells>
  <pageMargins left="0.33" right="0.24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588C-A0CB-46B4-83B2-DB08FD6E1956}">
  <dimension ref="A1:Z65"/>
  <sheetViews>
    <sheetView tabSelected="1" zoomScale="90" zoomScaleNormal="90" workbookViewId="0">
      <selection activeCell="A3" sqref="A3"/>
    </sheetView>
  </sheetViews>
  <sheetFormatPr defaultRowHeight="14.25" x14ac:dyDescent="0.2"/>
  <cols>
    <col min="1" max="1" width="8.5703125" style="1" bestFit="1" customWidth="1"/>
    <col min="2" max="2" width="27.42578125" style="1" bestFit="1" customWidth="1"/>
    <col min="3" max="3" width="11.85546875" style="1" bestFit="1" customWidth="1"/>
    <col min="4" max="4" width="13.140625" style="1" bestFit="1" customWidth="1"/>
    <col min="5" max="5" width="11.85546875" style="1" bestFit="1" customWidth="1"/>
    <col min="6" max="6" width="14.28515625" style="1" bestFit="1" customWidth="1"/>
    <col min="7" max="7" width="10.7109375" style="1" bestFit="1" customWidth="1"/>
    <col min="8" max="8" width="13.140625" style="1" bestFit="1" customWidth="1"/>
    <col min="9" max="9" width="13.5703125" style="1" bestFit="1" customWidth="1"/>
    <col min="10" max="10" width="16.140625" style="1" bestFit="1" customWidth="1"/>
    <col min="11" max="11" width="11.85546875" style="1" bestFit="1" customWidth="1"/>
    <col min="12" max="12" width="14.28515625" style="1" bestFit="1" customWidth="1"/>
    <col min="13" max="13" width="11.85546875" style="1" bestFit="1" customWidth="1"/>
    <col min="14" max="14" width="15.42578125" style="1" bestFit="1" customWidth="1"/>
    <col min="15" max="15" width="11.85546875" style="1" bestFit="1" customWidth="1"/>
    <col min="16" max="16" width="14.28515625" style="1" bestFit="1" customWidth="1"/>
    <col min="17" max="17" width="14.85546875" style="1" bestFit="1" customWidth="1"/>
    <col min="18" max="18" width="17.5703125" style="1" bestFit="1" customWidth="1"/>
    <col min="19" max="19" width="10.7109375" style="1" bestFit="1" customWidth="1"/>
    <col min="20" max="20" width="13.140625" style="1" bestFit="1" customWidth="1"/>
    <col min="21" max="21" width="11.85546875" style="1" bestFit="1" customWidth="1"/>
    <col min="22" max="22" width="14.28515625" style="1" bestFit="1" customWidth="1"/>
    <col min="23" max="23" width="10.7109375" style="1" bestFit="1" customWidth="1"/>
    <col min="24" max="24" width="13.140625" style="1" bestFit="1" customWidth="1"/>
    <col min="25" max="25" width="13.5703125" style="1" bestFit="1" customWidth="1"/>
    <col min="26" max="26" width="16.140625" style="1" bestFit="1" customWidth="1"/>
    <col min="27" max="16384" width="9.140625" style="1"/>
  </cols>
  <sheetData>
    <row r="1" spans="1:26" ht="23.25" x14ac:dyDescent="0.35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23.25" x14ac:dyDescent="0.35">
      <c r="A2" s="19" t="s">
        <v>104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15" x14ac:dyDescent="0.25">
      <c r="Z3" s="2" t="s">
        <v>11</v>
      </c>
    </row>
    <row r="4" spans="1:26" ht="15.75" x14ac:dyDescent="0.25">
      <c r="A4" s="21" t="s">
        <v>0</v>
      </c>
      <c r="B4" s="24" t="s">
        <v>102</v>
      </c>
      <c r="C4" s="16" t="s">
        <v>2</v>
      </c>
      <c r="D4" s="28"/>
      <c r="E4" s="28"/>
      <c r="F4" s="28"/>
      <c r="G4" s="28"/>
      <c r="H4" s="28"/>
      <c r="I4" s="28"/>
      <c r="J4" s="28"/>
      <c r="K4" s="16" t="s">
        <v>3</v>
      </c>
      <c r="L4" s="28"/>
      <c r="M4" s="28"/>
      <c r="N4" s="28"/>
      <c r="O4" s="28"/>
      <c r="P4" s="28"/>
      <c r="Q4" s="28"/>
      <c r="R4" s="28"/>
      <c r="S4" s="16" t="s">
        <v>4</v>
      </c>
      <c r="T4" s="28"/>
      <c r="U4" s="28"/>
      <c r="V4" s="28"/>
      <c r="W4" s="28"/>
      <c r="X4" s="28"/>
      <c r="Y4" s="28"/>
      <c r="Z4" s="28"/>
    </row>
    <row r="5" spans="1:26" ht="15.75" x14ac:dyDescent="0.25">
      <c r="A5" s="28"/>
      <c r="B5" s="28"/>
      <c r="C5" s="16" t="s">
        <v>5</v>
      </c>
      <c r="D5" s="28"/>
      <c r="E5" s="16" t="s">
        <v>6</v>
      </c>
      <c r="F5" s="28"/>
      <c r="G5" s="16" t="s">
        <v>7</v>
      </c>
      <c r="H5" s="28"/>
      <c r="I5" s="16" t="s">
        <v>8</v>
      </c>
      <c r="J5" s="28"/>
      <c r="K5" s="16" t="s">
        <v>5</v>
      </c>
      <c r="L5" s="28"/>
      <c r="M5" s="16" t="s">
        <v>6</v>
      </c>
      <c r="N5" s="28"/>
      <c r="O5" s="16" t="s">
        <v>7</v>
      </c>
      <c r="P5" s="28"/>
      <c r="Q5" s="16" t="s">
        <v>8</v>
      </c>
      <c r="R5" s="28"/>
      <c r="S5" s="16" t="s">
        <v>5</v>
      </c>
      <c r="T5" s="28"/>
      <c r="U5" s="16" t="s">
        <v>6</v>
      </c>
      <c r="V5" s="28"/>
      <c r="W5" s="16" t="s">
        <v>7</v>
      </c>
      <c r="X5" s="28"/>
      <c r="Y5" s="16" t="s">
        <v>8</v>
      </c>
      <c r="Z5" s="28"/>
    </row>
    <row r="6" spans="1:26" ht="15.75" x14ac:dyDescent="0.25">
      <c r="A6" s="28"/>
      <c r="B6" s="28"/>
      <c r="C6" s="4" t="s">
        <v>9</v>
      </c>
      <c r="D6" s="4" t="s">
        <v>10</v>
      </c>
      <c r="E6" s="4" t="s">
        <v>9</v>
      </c>
      <c r="F6" s="4" t="s">
        <v>10</v>
      </c>
      <c r="G6" s="4" t="s">
        <v>9</v>
      </c>
      <c r="H6" s="4" t="s">
        <v>10</v>
      </c>
      <c r="I6" s="4" t="s">
        <v>9</v>
      </c>
      <c r="J6" s="4" t="s">
        <v>10</v>
      </c>
      <c r="K6" s="4" t="s">
        <v>9</v>
      </c>
      <c r="L6" s="4" t="s">
        <v>10</v>
      </c>
      <c r="M6" s="4" t="s">
        <v>9</v>
      </c>
      <c r="N6" s="4" t="s">
        <v>10</v>
      </c>
      <c r="O6" s="4" t="s">
        <v>9</v>
      </c>
      <c r="P6" s="4" t="s">
        <v>10</v>
      </c>
      <c r="Q6" s="4" t="s">
        <v>9</v>
      </c>
      <c r="R6" s="4" t="s">
        <v>10</v>
      </c>
      <c r="S6" s="4" t="s">
        <v>9</v>
      </c>
      <c r="T6" s="4" t="s">
        <v>10</v>
      </c>
      <c r="U6" s="4" t="s">
        <v>9</v>
      </c>
      <c r="V6" s="4" t="s">
        <v>10</v>
      </c>
      <c r="W6" s="4" t="s">
        <v>9</v>
      </c>
      <c r="X6" s="4" t="s">
        <v>10</v>
      </c>
      <c r="Y6" s="4" t="s">
        <v>9</v>
      </c>
      <c r="Z6" s="4" t="s">
        <v>10</v>
      </c>
    </row>
    <row r="7" spans="1:26" ht="19.5" x14ac:dyDescent="0.4">
      <c r="A7" s="3">
        <v>1</v>
      </c>
      <c r="B7" s="8" t="s">
        <v>47</v>
      </c>
      <c r="C7" s="6"/>
      <c r="D7" s="6"/>
      <c r="E7" s="6"/>
      <c r="F7" s="6"/>
      <c r="G7" s="6"/>
      <c r="H7" s="6"/>
      <c r="I7" s="7"/>
      <c r="J7" s="7"/>
      <c r="K7" s="6"/>
      <c r="L7" s="6"/>
      <c r="M7" s="6"/>
      <c r="N7" s="6"/>
      <c r="O7" s="6"/>
      <c r="P7" s="6"/>
      <c r="Q7" s="7"/>
      <c r="R7" s="7"/>
      <c r="S7" s="6"/>
      <c r="T7" s="6"/>
      <c r="U7" s="6"/>
      <c r="V7" s="6"/>
      <c r="W7" s="6"/>
      <c r="X7" s="6"/>
      <c r="Y7" s="7"/>
      <c r="Z7" s="7"/>
    </row>
    <row r="8" spans="1:26" ht="15.75" x14ac:dyDescent="0.25">
      <c r="A8" s="3">
        <v>2</v>
      </c>
      <c r="B8" s="9" t="s">
        <v>48</v>
      </c>
      <c r="C8" s="6">
        <v>36</v>
      </c>
      <c r="D8" s="6">
        <v>10104.344797</v>
      </c>
      <c r="E8" s="6">
        <v>77</v>
      </c>
      <c r="F8" s="6">
        <v>21547.098017100001</v>
      </c>
      <c r="G8" s="6">
        <v>12</v>
      </c>
      <c r="H8" s="6">
        <v>35430.656948399999</v>
      </c>
      <c r="I8" s="7">
        <f t="shared" ref="I8:I20" si="0">C8+E8+G8</f>
        <v>125</v>
      </c>
      <c r="J8" s="7">
        <f t="shared" ref="J8:J20" si="1">D8+F8+H8</f>
        <v>67082.099762500002</v>
      </c>
      <c r="K8" s="6">
        <v>12</v>
      </c>
      <c r="L8" s="6">
        <v>10560</v>
      </c>
      <c r="M8" s="6">
        <v>79</v>
      </c>
      <c r="N8" s="6">
        <v>9130.9775940000018</v>
      </c>
      <c r="O8" s="6">
        <v>6</v>
      </c>
      <c r="P8" s="6">
        <v>214021.49179999999</v>
      </c>
      <c r="Q8" s="7">
        <f t="shared" ref="Q8:Q20" si="2">K8+M8+O8</f>
        <v>97</v>
      </c>
      <c r="R8" s="7">
        <f t="shared" ref="R8:R20" si="3">L8+N8+P8</f>
        <v>233712.46939399999</v>
      </c>
      <c r="S8" s="6">
        <v>40</v>
      </c>
      <c r="T8" s="6">
        <v>15703.3681942</v>
      </c>
      <c r="U8" s="6">
        <v>71</v>
      </c>
      <c r="V8" s="6">
        <v>16158.878362000001</v>
      </c>
      <c r="W8" s="6">
        <v>14</v>
      </c>
      <c r="X8" s="6">
        <v>44776.650363099994</v>
      </c>
      <c r="Y8" s="7">
        <f t="shared" ref="Y8:Y20" si="4">S8+U8+W8</f>
        <v>125</v>
      </c>
      <c r="Z8" s="7">
        <f t="shared" ref="Z8:Z20" si="5">T8+V8+X8</f>
        <v>76638.896919299994</v>
      </c>
    </row>
    <row r="9" spans="1:26" ht="15.75" x14ac:dyDescent="0.25">
      <c r="A9" s="3">
        <v>3</v>
      </c>
      <c r="B9" s="9" t="s">
        <v>49</v>
      </c>
      <c r="C9" s="6">
        <v>19</v>
      </c>
      <c r="D9" s="6">
        <v>3366.2820718000003</v>
      </c>
      <c r="E9" s="6">
        <v>135</v>
      </c>
      <c r="F9" s="6">
        <v>18970.432649000002</v>
      </c>
      <c r="G9" s="6">
        <v>21</v>
      </c>
      <c r="H9" s="6">
        <v>300</v>
      </c>
      <c r="I9" s="7">
        <f t="shared" si="0"/>
        <v>175</v>
      </c>
      <c r="J9" s="7">
        <f t="shared" si="1"/>
        <v>22636.714720800002</v>
      </c>
      <c r="K9" s="6">
        <v>25</v>
      </c>
      <c r="L9" s="6">
        <v>16974.247019999999</v>
      </c>
      <c r="M9" s="6">
        <v>156</v>
      </c>
      <c r="N9" s="6">
        <v>44301.910114999999</v>
      </c>
      <c r="O9" s="6">
        <v>20</v>
      </c>
      <c r="P9" s="6">
        <v>24800</v>
      </c>
      <c r="Q9" s="7">
        <f t="shared" si="2"/>
        <v>201</v>
      </c>
      <c r="R9" s="7">
        <f t="shared" si="3"/>
        <v>86076.157135000001</v>
      </c>
      <c r="S9" s="6">
        <v>24</v>
      </c>
      <c r="T9" s="6">
        <v>7434.3030624000003</v>
      </c>
      <c r="U9" s="6">
        <v>156</v>
      </c>
      <c r="V9" s="6">
        <v>21023.455356999999</v>
      </c>
      <c r="W9" s="6">
        <v>20</v>
      </c>
      <c r="X9" s="6">
        <v>4300</v>
      </c>
      <c r="Y9" s="7">
        <f t="shared" si="4"/>
        <v>200</v>
      </c>
      <c r="Z9" s="7">
        <f t="shared" si="5"/>
        <v>32757.758419400001</v>
      </c>
    </row>
    <row r="10" spans="1:26" ht="15.75" x14ac:dyDescent="0.25">
      <c r="A10" s="3">
        <v>4</v>
      </c>
      <c r="B10" s="9" t="s">
        <v>50</v>
      </c>
      <c r="C10" s="6">
        <v>1</v>
      </c>
      <c r="D10" s="6">
        <v>1100</v>
      </c>
      <c r="E10" s="6">
        <v>23</v>
      </c>
      <c r="F10" s="6">
        <v>2349.937539</v>
      </c>
      <c r="G10" s="6">
        <v>3</v>
      </c>
      <c r="H10" s="6">
        <v>4647.0293579999998</v>
      </c>
      <c r="I10" s="7">
        <f t="shared" si="0"/>
        <v>27</v>
      </c>
      <c r="J10" s="7">
        <f t="shared" si="1"/>
        <v>8096.9668970000002</v>
      </c>
      <c r="K10" s="6">
        <v>3</v>
      </c>
      <c r="L10" s="6">
        <v>190.0001422</v>
      </c>
      <c r="M10" s="6">
        <v>7</v>
      </c>
      <c r="N10" s="6">
        <v>1284.3172486999999</v>
      </c>
      <c r="O10" s="6">
        <v>1</v>
      </c>
      <c r="P10" s="6">
        <v>2.6297999999999999</v>
      </c>
      <c r="Q10" s="7">
        <f t="shared" si="2"/>
        <v>11</v>
      </c>
      <c r="R10" s="7">
        <f t="shared" si="3"/>
        <v>1476.9471908999999</v>
      </c>
      <c r="S10" s="6">
        <v>5</v>
      </c>
      <c r="T10" s="6">
        <v>4763.3456080000005</v>
      </c>
      <c r="U10" s="6">
        <v>25</v>
      </c>
      <c r="V10" s="6">
        <v>4247.3703619999997</v>
      </c>
      <c r="W10" s="6">
        <v>10</v>
      </c>
      <c r="X10" s="6">
        <v>3643.6611750000002</v>
      </c>
      <c r="Y10" s="7">
        <f t="shared" si="4"/>
        <v>40</v>
      </c>
      <c r="Z10" s="7">
        <f t="shared" si="5"/>
        <v>12654.377145000002</v>
      </c>
    </row>
    <row r="11" spans="1:26" ht="15.75" x14ac:dyDescent="0.25">
      <c r="A11" s="3">
        <v>5</v>
      </c>
      <c r="B11" s="9" t="s">
        <v>51</v>
      </c>
      <c r="C11" s="6">
        <v>18</v>
      </c>
      <c r="D11" s="6">
        <v>3851.13418</v>
      </c>
      <c r="E11" s="6">
        <v>17</v>
      </c>
      <c r="F11" s="6">
        <v>544.78898000000004</v>
      </c>
      <c r="G11" s="6">
        <v>5</v>
      </c>
      <c r="H11" s="6">
        <v>1300</v>
      </c>
      <c r="I11" s="7">
        <f t="shared" si="0"/>
        <v>40</v>
      </c>
      <c r="J11" s="7">
        <f t="shared" si="1"/>
        <v>5695.9231600000003</v>
      </c>
      <c r="K11" s="6">
        <v>185</v>
      </c>
      <c r="L11" s="6">
        <v>39880.680630000003</v>
      </c>
      <c r="M11" s="6">
        <v>59</v>
      </c>
      <c r="N11" s="6">
        <v>2928.40328</v>
      </c>
      <c r="O11" s="6">
        <v>8</v>
      </c>
      <c r="P11" s="6">
        <v>1296.1934000000001</v>
      </c>
      <c r="Q11" s="7">
        <f t="shared" si="2"/>
        <v>252</v>
      </c>
      <c r="R11" s="7">
        <f t="shared" si="3"/>
        <v>44105.277310000005</v>
      </c>
      <c r="S11" s="6">
        <v>29</v>
      </c>
      <c r="T11" s="6">
        <v>4572.5880999999999</v>
      </c>
      <c r="U11" s="6">
        <v>14</v>
      </c>
      <c r="V11" s="6">
        <v>1261.1377299999999</v>
      </c>
      <c r="W11" s="6">
        <v>0</v>
      </c>
      <c r="X11" s="6">
        <v>0</v>
      </c>
      <c r="Y11" s="7">
        <f t="shared" si="4"/>
        <v>43</v>
      </c>
      <c r="Z11" s="7">
        <f t="shared" si="5"/>
        <v>5833.7258299999994</v>
      </c>
    </row>
    <row r="12" spans="1:26" ht="15.75" x14ac:dyDescent="0.25">
      <c r="A12" s="3">
        <v>6</v>
      </c>
      <c r="B12" s="9" t="s">
        <v>52</v>
      </c>
      <c r="C12" s="6">
        <v>2</v>
      </c>
      <c r="D12" s="6">
        <v>1168</v>
      </c>
      <c r="E12" s="6">
        <v>4</v>
      </c>
      <c r="F12" s="6">
        <v>2670</v>
      </c>
      <c r="G12" s="6">
        <v>0</v>
      </c>
      <c r="H12" s="6">
        <v>0</v>
      </c>
      <c r="I12" s="7">
        <f t="shared" si="0"/>
        <v>6</v>
      </c>
      <c r="J12" s="7">
        <f t="shared" si="1"/>
        <v>3838</v>
      </c>
      <c r="K12" s="6">
        <v>0</v>
      </c>
      <c r="L12" s="6">
        <v>0</v>
      </c>
      <c r="M12" s="6">
        <v>2</v>
      </c>
      <c r="N12" s="6">
        <v>510.32</v>
      </c>
      <c r="O12" s="6">
        <v>0</v>
      </c>
      <c r="P12" s="6">
        <v>0</v>
      </c>
      <c r="Q12" s="7">
        <f t="shared" si="2"/>
        <v>2</v>
      </c>
      <c r="R12" s="7">
        <f t="shared" si="3"/>
        <v>510.32</v>
      </c>
      <c r="S12" s="6">
        <v>0</v>
      </c>
      <c r="T12" s="6">
        <v>0</v>
      </c>
      <c r="U12" s="6">
        <v>4</v>
      </c>
      <c r="V12" s="6">
        <v>2257</v>
      </c>
      <c r="W12" s="6">
        <v>0</v>
      </c>
      <c r="X12" s="6">
        <v>0</v>
      </c>
      <c r="Y12" s="7">
        <f t="shared" si="4"/>
        <v>4</v>
      </c>
      <c r="Z12" s="7">
        <f t="shared" si="5"/>
        <v>2257</v>
      </c>
    </row>
    <row r="13" spans="1:26" ht="15.75" x14ac:dyDescent="0.25">
      <c r="A13" s="3">
        <v>7</v>
      </c>
      <c r="B13" s="9" t="s">
        <v>53</v>
      </c>
      <c r="C13" s="6"/>
      <c r="D13" s="6">
        <v>0</v>
      </c>
      <c r="E13" s="6"/>
      <c r="F13" s="6">
        <v>0</v>
      </c>
      <c r="G13" s="6"/>
      <c r="H13" s="6">
        <v>0</v>
      </c>
      <c r="I13" s="7">
        <f t="shared" si="0"/>
        <v>0</v>
      </c>
      <c r="J13" s="7">
        <f t="shared" si="1"/>
        <v>0</v>
      </c>
      <c r="K13" s="6"/>
      <c r="L13" s="6">
        <v>0</v>
      </c>
      <c r="M13" s="6"/>
      <c r="N13" s="6">
        <v>0</v>
      </c>
      <c r="O13" s="6"/>
      <c r="P13" s="6">
        <v>0</v>
      </c>
      <c r="Q13" s="7">
        <f t="shared" si="2"/>
        <v>0</v>
      </c>
      <c r="R13" s="7">
        <f t="shared" si="3"/>
        <v>0</v>
      </c>
      <c r="S13" s="6"/>
      <c r="T13" s="6">
        <v>0</v>
      </c>
      <c r="U13" s="6"/>
      <c r="V13" s="6">
        <v>0</v>
      </c>
      <c r="W13" s="6"/>
      <c r="X13" s="6">
        <v>0</v>
      </c>
      <c r="Y13" s="7">
        <f t="shared" si="4"/>
        <v>0</v>
      </c>
      <c r="Z13" s="7">
        <f t="shared" si="5"/>
        <v>0</v>
      </c>
    </row>
    <row r="14" spans="1:26" ht="15.75" x14ac:dyDescent="0.25">
      <c r="A14" s="3">
        <v>8</v>
      </c>
      <c r="B14" s="9" t="s">
        <v>54</v>
      </c>
      <c r="C14" s="6">
        <v>0</v>
      </c>
      <c r="D14" s="6">
        <v>0</v>
      </c>
      <c r="E14" s="6">
        <v>36</v>
      </c>
      <c r="F14" s="6">
        <v>858.42731000000003</v>
      </c>
      <c r="G14" s="6">
        <v>13</v>
      </c>
      <c r="H14" s="6">
        <v>174.20426</v>
      </c>
      <c r="I14" s="7">
        <f t="shared" si="0"/>
        <v>49</v>
      </c>
      <c r="J14" s="7">
        <f t="shared" si="1"/>
        <v>1032.63157</v>
      </c>
      <c r="K14" s="6">
        <v>0</v>
      </c>
      <c r="L14" s="6">
        <v>0</v>
      </c>
      <c r="M14" s="6">
        <v>34</v>
      </c>
      <c r="N14" s="6">
        <v>1582.9457</v>
      </c>
      <c r="O14" s="6">
        <v>0</v>
      </c>
      <c r="P14" s="6">
        <v>0</v>
      </c>
      <c r="Q14" s="7">
        <f t="shared" si="2"/>
        <v>34</v>
      </c>
      <c r="R14" s="7">
        <f t="shared" si="3"/>
        <v>1582.9457</v>
      </c>
      <c r="S14" s="6">
        <v>0</v>
      </c>
      <c r="T14" s="6">
        <v>0</v>
      </c>
      <c r="U14" s="6">
        <v>34</v>
      </c>
      <c r="V14" s="6">
        <v>1080.5635</v>
      </c>
      <c r="W14" s="6">
        <v>14</v>
      </c>
      <c r="X14" s="6">
        <v>209.86673999999999</v>
      </c>
      <c r="Y14" s="7">
        <f t="shared" si="4"/>
        <v>48</v>
      </c>
      <c r="Z14" s="7">
        <f t="shared" si="5"/>
        <v>1290.4302399999999</v>
      </c>
    </row>
    <row r="15" spans="1:26" ht="15.75" x14ac:dyDescent="0.25">
      <c r="A15" s="3">
        <v>9</v>
      </c>
      <c r="B15" s="9" t="s">
        <v>55</v>
      </c>
      <c r="C15" s="6">
        <v>41</v>
      </c>
      <c r="D15" s="6">
        <v>16176.744917149999</v>
      </c>
      <c r="E15" s="6">
        <v>115</v>
      </c>
      <c r="F15" s="6">
        <v>12618.368010225999</v>
      </c>
      <c r="G15" s="6">
        <v>31</v>
      </c>
      <c r="H15" s="6">
        <v>11503.511044000001</v>
      </c>
      <c r="I15" s="7">
        <f t="shared" si="0"/>
        <v>187</v>
      </c>
      <c r="J15" s="7">
        <f t="shared" si="1"/>
        <v>40298.623971376001</v>
      </c>
      <c r="K15" s="6">
        <v>45</v>
      </c>
      <c r="L15" s="6">
        <v>14468.916272225</v>
      </c>
      <c r="M15" s="6">
        <v>95</v>
      </c>
      <c r="N15" s="6">
        <v>19070.399739247998</v>
      </c>
      <c r="O15" s="6">
        <v>3</v>
      </c>
      <c r="P15" s="6">
        <v>207144.7523042</v>
      </c>
      <c r="Q15" s="7">
        <f t="shared" si="2"/>
        <v>143</v>
      </c>
      <c r="R15" s="7">
        <f t="shared" si="3"/>
        <v>240684.06831567298</v>
      </c>
      <c r="S15" s="6">
        <v>50</v>
      </c>
      <c r="T15" s="6">
        <v>22352.961786395997</v>
      </c>
      <c r="U15" s="6">
        <v>78</v>
      </c>
      <c r="V15" s="6">
        <v>14529.0129724</v>
      </c>
      <c r="W15" s="6">
        <v>29</v>
      </c>
      <c r="X15" s="6">
        <v>32119.214219909009</v>
      </c>
      <c r="Y15" s="7">
        <f t="shared" si="4"/>
        <v>157</v>
      </c>
      <c r="Z15" s="7">
        <f t="shared" si="5"/>
        <v>69001.188978705002</v>
      </c>
    </row>
    <row r="16" spans="1:26" ht="15.75" x14ac:dyDescent="0.25">
      <c r="A16" s="3">
        <v>10</v>
      </c>
      <c r="B16" s="9" t="s">
        <v>56</v>
      </c>
      <c r="C16" s="6"/>
      <c r="D16" s="6">
        <v>0</v>
      </c>
      <c r="E16" s="6"/>
      <c r="F16" s="6">
        <v>0</v>
      </c>
      <c r="G16" s="6"/>
      <c r="H16" s="6">
        <v>0</v>
      </c>
      <c r="I16" s="7">
        <f t="shared" si="0"/>
        <v>0</v>
      </c>
      <c r="J16" s="7">
        <f t="shared" si="1"/>
        <v>0</v>
      </c>
      <c r="K16" s="6"/>
      <c r="L16" s="6">
        <v>0</v>
      </c>
      <c r="M16" s="6"/>
      <c r="N16" s="6">
        <v>0</v>
      </c>
      <c r="O16" s="6"/>
      <c r="P16" s="6">
        <v>0</v>
      </c>
      <c r="Q16" s="7">
        <f t="shared" si="2"/>
        <v>0</v>
      </c>
      <c r="R16" s="7">
        <f t="shared" si="3"/>
        <v>0</v>
      </c>
      <c r="S16" s="6"/>
      <c r="T16" s="6">
        <v>0</v>
      </c>
      <c r="U16" s="6"/>
      <c r="V16" s="6">
        <v>0</v>
      </c>
      <c r="W16" s="6"/>
      <c r="X16" s="6">
        <v>0</v>
      </c>
      <c r="Y16" s="7">
        <f t="shared" si="4"/>
        <v>0</v>
      </c>
      <c r="Z16" s="7">
        <f t="shared" si="5"/>
        <v>0</v>
      </c>
    </row>
    <row r="17" spans="1:26" ht="15.75" x14ac:dyDescent="0.25">
      <c r="A17" s="3">
        <v>11</v>
      </c>
      <c r="B17" s="9" t="s">
        <v>57</v>
      </c>
      <c r="C17" s="6">
        <v>2</v>
      </c>
      <c r="D17" s="6">
        <v>1840.7088900000001</v>
      </c>
      <c r="E17" s="6">
        <v>157</v>
      </c>
      <c r="F17" s="6">
        <v>171544.75935537001</v>
      </c>
      <c r="G17" s="6">
        <v>0</v>
      </c>
      <c r="H17" s="6">
        <v>0</v>
      </c>
      <c r="I17" s="7">
        <f t="shared" si="0"/>
        <v>159</v>
      </c>
      <c r="J17" s="7">
        <f t="shared" si="1"/>
        <v>173385.46824537002</v>
      </c>
      <c r="K17" s="6">
        <v>2</v>
      </c>
      <c r="L17" s="6">
        <v>303.58742999999998</v>
      </c>
      <c r="M17" s="6">
        <v>83</v>
      </c>
      <c r="N17" s="6">
        <v>124725.56430327</v>
      </c>
      <c r="O17" s="6">
        <v>0</v>
      </c>
      <c r="P17" s="6">
        <v>0</v>
      </c>
      <c r="Q17" s="7">
        <f t="shared" si="2"/>
        <v>85</v>
      </c>
      <c r="R17" s="7">
        <f t="shared" si="3"/>
        <v>125029.15173327</v>
      </c>
      <c r="S17" s="6">
        <v>3</v>
      </c>
      <c r="T17" s="6">
        <v>2142.3163199999999</v>
      </c>
      <c r="U17" s="6">
        <v>240</v>
      </c>
      <c r="V17" s="6">
        <v>274333.15506040002</v>
      </c>
      <c r="W17" s="6">
        <v>0</v>
      </c>
      <c r="X17" s="6">
        <v>0</v>
      </c>
      <c r="Y17" s="7">
        <f t="shared" si="4"/>
        <v>243</v>
      </c>
      <c r="Z17" s="7">
        <f t="shared" si="5"/>
        <v>276475.47138040001</v>
      </c>
    </row>
    <row r="18" spans="1:26" ht="15.75" x14ac:dyDescent="0.25">
      <c r="A18" s="3">
        <v>12</v>
      </c>
      <c r="B18" s="9" t="s">
        <v>58</v>
      </c>
      <c r="C18" s="6">
        <v>31</v>
      </c>
      <c r="D18" s="6">
        <v>11070.085665899998</v>
      </c>
      <c r="E18" s="6">
        <v>74</v>
      </c>
      <c r="F18" s="6">
        <v>29338.117130456001</v>
      </c>
      <c r="G18" s="6">
        <v>53</v>
      </c>
      <c r="H18" s="6">
        <v>27556.014280100004</v>
      </c>
      <c r="I18" s="7">
        <f t="shared" si="0"/>
        <v>158</v>
      </c>
      <c r="J18" s="7">
        <f t="shared" si="1"/>
        <v>67964.217076456</v>
      </c>
      <c r="K18" s="6">
        <v>9</v>
      </c>
      <c r="L18" s="6">
        <v>41602.535984800001</v>
      </c>
      <c r="M18" s="6">
        <v>24</v>
      </c>
      <c r="N18" s="6">
        <v>32839.418594800001</v>
      </c>
      <c r="O18" s="6">
        <v>12</v>
      </c>
      <c r="P18" s="6">
        <v>5792.9595936000005</v>
      </c>
      <c r="Q18" s="7">
        <f t="shared" si="2"/>
        <v>45</v>
      </c>
      <c r="R18" s="7">
        <f t="shared" si="3"/>
        <v>80234.914173199999</v>
      </c>
      <c r="S18" s="6">
        <v>38</v>
      </c>
      <c r="T18" s="6">
        <v>20891.9065415</v>
      </c>
      <c r="U18" s="6">
        <v>77</v>
      </c>
      <c r="V18" s="6">
        <v>31556.379519327002</v>
      </c>
      <c r="W18" s="6">
        <v>61</v>
      </c>
      <c r="X18" s="6">
        <v>23748.0205025</v>
      </c>
      <c r="Y18" s="7">
        <f t="shared" si="4"/>
        <v>176</v>
      </c>
      <c r="Z18" s="7">
        <f t="shared" si="5"/>
        <v>76196.306563327002</v>
      </c>
    </row>
    <row r="19" spans="1:26" ht="15.75" x14ac:dyDescent="0.25">
      <c r="A19" s="3">
        <v>13</v>
      </c>
      <c r="B19" s="9" t="s">
        <v>59</v>
      </c>
      <c r="C19" s="6">
        <v>4</v>
      </c>
      <c r="D19" s="6">
        <v>5758.4622808000004</v>
      </c>
      <c r="E19" s="6">
        <v>2</v>
      </c>
      <c r="F19" s="6">
        <v>299.33274269999998</v>
      </c>
      <c r="G19" s="6">
        <v>0</v>
      </c>
      <c r="H19" s="6">
        <v>0</v>
      </c>
      <c r="I19" s="7">
        <f t="shared" si="0"/>
        <v>6</v>
      </c>
      <c r="J19" s="7">
        <f t="shared" si="1"/>
        <v>6057.7950235000008</v>
      </c>
      <c r="K19" s="6">
        <v>4</v>
      </c>
      <c r="L19" s="6">
        <v>40473.3363531</v>
      </c>
      <c r="M19" s="6">
        <v>3</v>
      </c>
      <c r="N19" s="6">
        <v>3823.9496663999998</v>
      </c>
      <c r="O19" s="6">
        <v>4</v>
      </c>
      <c r="P19" s="6">
        <v>1735</v>
      </c>
      <c r="Q19" s="7">
        <f t="shared" si="2"/>
        <v>11</v>
      </c>
      <c r="R19" s="7">
        <f t="shared" si="3"/>
        <v>46032.286019499996</v>
      </c>
      <c r="S19" s="6">
        <v>4</v>
      </c>
      <c r="T19" s="6">
        <v>6023.3853246000008</v>
      </c>
      <c r="U19" s="6">
        <v>3</v>
      </c>
      <c r="V19" s="6">
        <v>2061.7296325000002</v>
      </c>
      <c r="W19" s="6">
        <v>4</v>
      </c>
      <c r="X19" s="6">
        <v>1735</v>
      </c>
      <c r="Y19" s="7">
        <f t="shared" si="4"/>
        <v>11</v>
      </c>
      <c r="Z19" s="7">
        <f t="shared" si="5"/>
        <v>9820.1149571000005</v>
      </c>
    </row>
    <row r="20" spans="1:26" ht="19.5" x14ac:dyDescent="0.4">
      <c r="A20" s="26" t="s">
        <v>60</v>
      </c>
      <c r="B20" s="27"/>
      <c r="C20" s="13">
        <f>SUM(C8:C19)</f>
        <v>154</v>
      </c>
      <c r="D20" s="13">
        <f t="shared" ref="D20:H20" si="6">SUM(D8:D19)</f>
        <v>54435.762802649995</v>
      </c>
      <c r="E20" s="13">
        <f t="shared" si="6"/>
        <v>640</v>
      </c>
      <c r="F20" s="13">
        <f t="shared" si="6"/>
        <v>260741.26173385201</v>
      </c>
      <c r="G20" s="13">
        <f t="shared" si="6"/>
        <v>138</v>
      </c>
      <c r="H20" s="13">
        <f t="shared" si="6"/>
        <v>80911.415890500008</v>
      </c>
      <c r="I20" s="7">
        <f t="shared" si="0"/>
        <v>932</v>
      </c>
      <c r="J20" s="7">
        <f t="shared" si="1"/>
        <v>396088.44042700203</v>
      </c>
      <c r="K20" s="13">
        <f t="shared" ref="K20" si="7">SUM(K8:K19)</f>
        <v>285</v>
      </c>
      <c r="L20" s="13">
        <f t="shared" ref="L20" si="8">SUM(L8:L19)</f>
        <v>164453.30383232501</v>
      </c>
      <c r="M20" s="13">
        <f t="shared" ref="M20" si="9">SUM(M8:M19)</f>
        <v>542</v>
      </c>
      <c r="N20" s="13">
        <f t="shared" ref="N20" si="10">SUM(N8:N19)</f>
        <v>240198.206241418</v>
      </c>
      <c r="O20" s="13">
        <f t="shared" ref="O20" si="11">SUM(O8:O19)</f>
        <v>54</v>
      </c>
      <c r="P20" s="13">
        <f t="shared" ref="P20" si="12">SUM(P8:P19)</f>
        <v>454793.02689779998</v>
      </c>
      <c r="Q20" s="7">
        <f t="shared" si="2"/>
        <v>881</v>
      </c>
      <c r="R20" s="7">
        <f t="shared" si="3"/>
        <v>859444.53697154298</v>
      </c>
      <c r="S20" s="13">
        <f t="shared" ref="S20" si="13">SUM(S8:S19)</f>
        <v>193</v>
      </c>
      <c r="T20" s="13">
        <f t="shared" ref="T20" si="14">SUM(T8:T19)</f>
        <v>83884.174937096002</v>
      </c>
      <c r="U20" s="13">
        <f t="shared" ref="U20" si="15">SUM(U8:U19)</f>
        <v>702</v>
      </c>
      <c r="V20" s="13">
        <f t="shared" ref="V20" si="16">SUM(V8:V19)</f>
        <v>368508.68249562703</v>
      </c>
      <c r="W20" s="13">
        <f t="shared" ref="W20" si="17">SUM(W8:W19)</f>
        <v>152</v>
      </c>
      <c r="X20" s="13">
        <f t="shared" ref="X20" si="18">SUM(X8:X19)</f>
        <v>110532.413000509</v>
      </c>
      <c r="Y20" s="7">
        <f t="shared" si="4"/>
        <v>1047</v>
      </c>
      <c r="Z20" s="7">
        <f t="shared" si="5"/>
        <v>562925.27043323207</v>
      </c>
    </row>
    <row r="21" spans="1:26" ht="19.5" x14ac:dyDescent="0.4">
      <c r="A21" s="11"/>
      <c r="B21" s="27" t="s">
        <v>61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x14ac:dyDescent="0.25">
      <c r="A22" s="14">
        <v>13</v>
      </c>
      <c r="B22" s="9" t="s">
        <v>62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7">
        <f t="shared" ref="I22:J25" si="19">C22+E22+G22</f>
        <v>0</v>
      </c>
      <c r="J22" s="7">
        <f t="shared" si="19"/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7">
        <f t="shared" ref="Q22:R25" si="20">K22+M22+O22</f>
        <v>0</v>
      </c>
      <c r="R22" s="7">
        <f t="shared" si="20"/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7">
        <f t="shared" ref="Y22:Z25" si="21">S22+U22+W22</f>
        <v>0</v>
      </c>
      <c r="Z22" s="7">
        <f t="shared" si="21"/>
        <v>0</v>
      </c>
    </row>
    <row r="23" spans="1:26" ht="15.75" hidden="1" x14ac:dyDescent="0.25">
      <c r="A23" s="14">
        <v>14</v>
      </c>
      <c r="B23" s="9" t="s">
        <v>63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7">
        <f t="shared" si="19"/>
        <v>0</v>
      </c>
      <c r="J23" s="7">
        <f t="shared" si="19"/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7">
        <f t="shared" si="20"/>
        <v>0</v>
      </c>
      <c r="R23" s="7">
        <f t="shared" si="20"/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7">
        <f t="shared" si="21"/>
        <v>0</v>
      </c>
      <c r="Z23" s="7">
        <f t="shared" si="21"/>
        <v>0</v>
      </c>
    </row>
    <row r="24" spans="1:26" ht="15.75" x14ac:dyDescent="0.25">
      <c r="A24" s="14">
        <v>14</v>
      </c>
      <c r="B24" s="9" t="s">
        <v>64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7">
        <f t="shared" si="19"/>
        <v>0</v>
      </c>
      <c r="J24" s="7">
        <f t="shared" si="19"/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7">
        <f t="shared" si="20"/>
        <v>0</v>
      </c>
      <c r="R24" s="7">
        <f t="shared" si="20"/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7">
        <f t="shared" si="21"/>
        <v>0</v>
      </c>
      <c r="Z24" s="7">
        <f t="shared" si="21"/>
        <v>0</v>
      </c>
    </row>
    <row r="25" spans="1:26" ht="19.5" x14ac:dyDescent="0.4">
      <c r="A25" s="26" t="s">
        <v>60</v>
      </c>
      <c r="B25" s="26"/>
      <c r="C25" s="15">
        <f>SUM(C22:C24)</f>
        <v>0</v>
      </c>
      <c r="D25" s="15">
        <f t="shared" ref="D25:H25" si="22">SUM(D22:D24)</f>
        <v>0</v>
      </c>
      <c r="E25" s="15">
        <f t="shared" si="22"/>
        <v>0</v>
      </c>
      <c r="F25" s="15">
        <f t="shared" si="22"/>
        <v>0</v>
      </c>
      <c r="G25" s="15">
        <f t="shared" si="22"/>
        <v>0</v>
      </c>
      <c r="H25" s="15">
        <f t="shared" si="22"/>
        <v>0</v>
      </c>
      <c r="I25" s="7">
        <f t="shared" si="19"/>
        <v>0</v>
      </c>
      <c r="J25" s="7">
        <f t="shared" si="19"/>
        <v>0</v>
      </c>
      <c r="K25" s="15">
        <f>SUM(K22:K24)</f>
        <v>0</v>
      </c>
      <c r="L25" s="15">
        <f t="shared" ref="L25" si="23">SUM(L22:L24)</f>
        <v>0</v>
      </c>
      <c r="M25" s="15">
        <f t="shared" ref="M25" si="24">SUM(M22:M24)</f>
        <v>0</v>
      </c>
      <c r="N25" s="15">
        <f t="shared" ref="N25" si="25">SUM(N22:N24)</f>
        <v>0</v>
      </c>
      <c r="O25" s="15">
        <f t="shared" ref="O25" si="26">SUM(O22:O24)</f>
        <v>0</v>
      </c>
      <c r="P25" s="15">
        <f t="shared" ref="P25" si="27">SUM(P22:P24)</f>
        <v>0</v>
      </c>
      <c r="Q25" s="7">
        <f t="shared" si="20"/>
        <v>0</v>
      </c>
      <c r="R25" s="7">
        <f t="shared" si="20"/>
        <v>0</v>
      </c>
      <c r="S25" s="15">
        <f>SUM(S22:S24)</f>
        <v>0</v>
      </c>
      <c r="T25" s="15">
        <f t="shared" ref="T25" si="28">SUM(T22:T24)</f>
        <v>0</v>
      </c>
      <c r="U25" s="15">
        <f t="shared" ref="U25" si="29">SUM(U22:U24)</f>
        <v>0</v>
      </c>
      <c r="V25" s="15">
        <f t="shared" ref="V25" si="30">SUM(V22:V24)</f>
        <v>0</v>
      </c>
      <c r="W25" s="15">
        <f t="shared" ref="W25" si="31">SUM(W22:W24)</f>
        <v>0</v>
      </c>
      <c r="X25" s="15">
        <f t="shared" ref="X25" si="32">SUM(X22:X24)</f>
        <v>0</v>
      </c>
      <c r="Y25" s="7">
        <f t="shared" si="21"/>
        <v>0</v>
      </c>
      <c r="Z25" s="7">
        <f t="shared" si="21"/>
        <v>0</v>
      </c>
    </row>
    <row r="26" spans="1:26" ht="19.5" x14ac:dyDescent="0.4">
      <c r="A26" s="11"/>
      <c r="B26" s="27" t="s">
        <v>65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x14ac:dyDescent="0.25">
      <c r="A27" s="14">
        <v>15</v>
      </c>
      <c r="B27" s="9" t="s">
        <v>66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7">
        <f>C27+E27+G27</f>
        <v>0</v>
      </c>
      <c r="J27" s="7">
        <f>D27+F27+H27</f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7">
        <f>K27+M27+O27</f>
        <v>0</v>
      </c>
      <c r="R27" s="7">
        <f>L27+N27+P27</f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7">
        <f>S27+U27+W27</f>
        <v>0</v>
      </c>
      <c r="Z27" s="7">
        <f>T27+V27+X27</f>
        <v>0</v>
      </c>
    </row>
    <row r="28" spans="1:26" ht="19.5" x14ac:dyDescent="0.4">
      <c r="A28" s="26" t="s">
        <v>60</v>
      </c>
      <c r="B28" s="26"/>
      <c r="C28" s="15">
        <f>SUM(C27)</f>
        <v>0</v>
      </c>
      <c r="D28" s="15">
        <f t="shared" ref="D28:H28" si="33">SUM(D27)</f>
        <v>0</v>
      </c>
      <c r="E28" s="15">
        <f t="shared" si="33"/>
        <v>0</v>
      </c>
      <c r="F28" s="15">
        <f t="shared" si="33"/>
        <v>0</v>
      </c>
      <c r="G28" s="15">
        <f t="shared" si="33"/>
        <v>0</v>
      </c>
      <c r="H28" s="15">
        <f t="shared" si="33"/>
        <v>0</v>
      </c>
      <c r="I28" s="7">
        <f>C28+E28+G28</f>
        <v>0</v>
      </c>
      <c r="J28" s="7">
        <f>D28+F28+H28</f>
        <v>0</v>
      </c>
      <c r="K28" s="15">
        <f>SUM(K27)</f>
        <v>0</v>
      </c>
      <c r="L28" s="15">
        <f t="shared" ref="L28" si="34">SUM(L27)</f>
        <v>0</v>
      </c>
      <c r="M28" s="15">
        <f t="shared" ref="M28" si="35">SUM(M27)</f>
        <v>0</v>
      </c>
      <c r="N28" s="15">
        <f t="shared" ref="N28" si="36">SUM(N27)</f>
        <v>0</v>
      </c>
      <c r="O28" s="15">
        <f t="shared" ref="O28" si="37">SUM(O27)</f>
        <v>0</v>
      </c>
      <c r="P28" s="15">
        <f t="shared" ref="P28" si="38">SUM(P27)</f>
        <v>0</v>
      </c>
      <c r="Q28" s="7">
        <f>K28+M28+O28</f>
        <v>0</v>
      </c>
      <c r="R28" s="7">
        <f>L28+N28+P28</f>
        <v>0</v>
      </c>
      <c r="S28" s="15">
        <f>SUM(S27)</f>
        <v>0</v>
      </c>
      <c r="T28" s="15">
        <f t="shared" ref="T28" si="39">SUM(T27)</f>
        <v>0</v>
      </c>
      <c r="U28" s="15">
        <f t="shared" ref="U28" si="40">SUM(U27)</f>
        <v>0</v>
      </c>
      <c r="V28" s="15">
        <f t="shared" ref="V28" si="41">SUM(V27)</f>
        <v>0</v>
      </c>
      <c r="W28" s="15">
        <f t="shared" ref="W28" si="42">SUM(W27)</f>
        <v>0</v>
      </c>
      <c r="X28" s="15">
        <f t="shared" ref="X28" si="43">SUM(X27)</f>
        <v>0</v>
      </c>
      <c r="Y28" s="7">
        <f>S28+U28+W28</f>
        <v>0</v>
      </c>
      <c r="Z28" s="7">
        <f>T28+V28+X28</f>
        <v>0</v>
      </c>
    </row>
    <row r="29" spans="1:26" ht="19.5" x14ac:dyDescent="0.4">
      <c r="A29" s="11"/>
      <c r="B29" s="27" t="s">
        <v>67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x14ac:dyDescent="0.25">
      <c r="A30" s="14">
        <v>16</v>
      </c>
      <c r="B30" s="9" t="s">
        <v>68</v>
      </c>
      <c r="C30" s="12">
        <v>1</v>
      </c>
      <c r="D30" s="12">
        <v>1453.4414474</v>
      </c>
      <c r="E30" s="12">
        <v>0</v>
      </c>
      <c r="F30" s="12">
        <v>0</v>
      </c>
      <c r="G30" s="12">
        <v>6</v>
      </c>
      <c r="H30" s="12">
        <v>6485.3358079999998</v>
      </c>
      <c r="I30" s="7">
        <f t="shared" ref="I30:I52" si="44">C30+E30+G30</f>
        <v>7</v>
      </c>
      <c r="J30" s="7">
        <f t="shared" ref="J30:J52" si="45">D30+F30+H30</f>
        <v>7938.7772554000003</v>
      </c>
      <c r="K30" s="12">
        <v>3</v>
      </c>
      <c r="L30" s="12">
        <v>17215.761999999999</v>
      </c>
      <c r="M30" s="12">
        <v>0</v>
      </c>
      <c r="N30" s="12">
        <v>0</v>
      </c>
      <c r="O30" s="12">
        <v>1</v>
      </c>
      <c r="P30" s="12">
        <v>3668.1759942059998</v>
      </c>
      <c r="Q30" s="7">
        <f t="shared" ref="Q30:Q52" si="46">K30+M30+O30</f>
        <v>4</v>
      </c>
      <c r="R30" s="7">
        <f t="shared" ref="R30:R52" si="47">L30+N30+P30</f>
        <v>20883.937994205997</v>
      </c>
      <c r="S30" s="12">
        <v>2</v>
      </c>
      <c r="T30" s="12">
        <v>6286.7582062000001</v>
      </c>
      <c r="U30" s="12">
        <v>0</v>
      </c>
      <c r="V30" s="12">
        <v>0</v>
      </c>
      <c r="W30" s="12">
        <v>1</v>
      </c>
      <c r="X30" s="12">
        <v>1749.2929143000001</v>
      </c>
      <c r="Y30" s="7">
        <f t="shared" ref="Y30:Y52" si="48">S30+U30+W30</f>
        <v>3</v>
      </c>
      <c r="Z30" s="7">
        <f t="shared" ref="Z30:Z52" si="49">T30+V30+X30</f>
        <v>8036.0511205000003</v>
      </c>
    </row>
    <row r="31" spans="1:26" ht="15.75" x14ac:dyDescent="0.25">
      <c r="A31" s="14">
        <v>17</v>
      </c>
      <c r="B31" s="9" t="s">
        <v>69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7">
        <f t="shared" si="44"/>
        <v>0</v>
      </c>
      <c r="J31" s="7">
        <f t="shared" si="45"/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7">
        <f t="shared" si="46"/>
        <v>0</v>
      </c>
      <c r="R31" s="7">
        <f t="shared" si="47"/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7">
        <f t="shared" si="48"/>
        <v>0</v>
      </c>
      <c r="Z31" s="7">
        <f t="shared" si="49"/>
        <v>0</v>
      </c>
    </row>
    <row r="32" spans="1:26" ht="15.75" x14ac:dyDescent="0.25">
      <c r="A32" s="14">
        <v>18</v>
      </c>
      <c r="B32" s="9" t="s">
        <v>70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7">
        <f t="shared" si="44"/>
        <v>0</v>
      </c>
      <c r="J32" s="7">
        <f t="shared" si="45"/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7">
        <f t="shared" si="46"/>
        <v>0</v>
      </c>
      <c r="R32" s="7">
        <f t="shared" si="47"/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7">
        <f t="shared" si="48"/>
        <v>0</v>
      </c>
      <c r="Z32" s="7">
        <f t="shared" si="49"/>
        <v>0</v>
      </c>
    </row>
    <row r="33" spans="1:26" ht="15.75" x14ac:dyDescent="0.25">
      <c r="A33" s="14">
        <v>19</v>
      </c>
      <c r="B33" s="9" t="s">
        <v>71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7">
        <f t="shared" si="44"/>
        <v>0</v>
      </c>
      <c r="J33" s="7">
        <f t="shared" si="45"/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7">
        <f t="shared" si="46"/>
        <v>0</v>
      </c>
      <c r="R33" s="7">
        <f t="shared" si="47"/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7">
        <f t="shared" si="48"/>
        <v>0</v>
      </c>
      <c r="Z33" s="7">
        <f t="shared" si="49"/>
        <v>0</v>
      </c>
    </row>
    <row r="34" spans="1:26" ht="15.75" x14ac:dyDescent="0.25">
      <c r="A34" s="14">
        <v>20</v>
      </c>
      <c r="B34" s="9" t="s">
        <v>72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7">
        <f t="shared" si="44"/>
        <v>0</v>
      </c>
      <c r="J34" s="7">
        <f t="shared" si="45"/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7">
        <f t="shared" si="46"/>
        <v>0</v>
      </c>
      <c r="R34" s="7">
        <f t="shared" si="47"/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7">
        <f t="shared" si="48"/>
        <v>0</v>
      </c>
      <c r="Z34" s="7">
        <f t="shared" si="49"/>
        <v>0</v>
      </c>
    </row>
    <row r="35" spans="1:26" ht="15.75" x14ac:dyDescent="0.25">
      <c r="A35" s="14">
        <v>21</v>
      </c>
      <c r="B35" s="9" t="s">
        <v>73</v>
      </c>
      <c r="C35" s="12">
        <v>2</v>
      </c>
      <c r="D35" s="12">
        <v>3106.79945</v>
      </c>
      <c r="E35" s="12">
        <v>47</v>
      </c>
      <c r="F35" s="12">
        <v>3419.4746932999997</v>
      </c>
      <c r="G35" s="12">
        <v>46</v>
      </c>
      <c r="H35" s="12">
        <v>7240.4248239999997</v>
      </c>
      <c r="I35" s="7">
        <f t="shared" si="44"/>
        <v>95</v>
      </c>
      <c r="J35" s="7">
        <f t="shared" si="45"/>
        <v>13766.698967299999</v>
      </c>
      <c r="K35" s="12">
        <v>3</v>
      </c>
      <c r="L35" s="12">
        <v>6230.0383599999996</v>
      </c>
      <c r="M35" s="12">
        <v>20</v>
      </c>
      <c r="N35" s="12">
        <v>6767.0925309000004</v>
      </c>
      <c r="O35" s="12">
        <v>19</v>
      </c>
      <c r="P35" s="12">
        <v>17592.641380000001</v>
      </c>
      <c r="Q35" s="7">
        <f t="shared" si="46"/>
        <v>42</v>
      </c>
      <c r="R35" s="7">
        <f t="shared" si="47"/>
        <v>30589.772270900001</v>
      </c>
      <c r="S35" s="12">
        <v>3</v>
      </c>
      <c r="T35" s="12">
        <v>4549.1509599999999</v>
      </c>
      <c r="U35" s="12">
        <v>37</v>
      </c>
      <c r="V35" s="12">
        <v>3507.7018370000001</v>
      </c>
      <c r="W35" s="12">
        <v>52</v>
      </c>
      <c r="X35" s="12">
        <v>11780.910641400002</v>
      </c>
      <c r="Y35" s="7">
        <f t="shared" si="48"/>
        <v>92</v>
      </c>
      <c r="Z35" s="7">
        <f t="shared" si="49"/>
        <v>19837.763438400001</v>
      </c>
    </row>
    <row r="36" spans="1:26" ht="15.75" x14ac:dyDescent="0.25">
      <c r="A36" s="14">
        <v>22</v>
      </c>
      <c r="B36" s="9" t="s">
        <v>74</v>
      </c>
      <c r="C36" s="12">
        <v>1257</v>
      </c>
      <c r="D36" s="12">
        <v>55064.029739099999</v>
      </c>
      <c r="E36" s="12">
        <v>1298</v>
      </c>
      <c r="F36" s="12">
        <v>140290.26285129998</v>
      </c>
      <c r="G36" s="12">
        <v>0</v>
      </c>
      <c r="H36" s="12">
        <v>0</v>
      </c>
      <c r="I36" s="7">
        <f t="shared" si="44"/>
        <v>2555</v>
      </c>
      <c r="J36" s="7">
        <f t="shared" si="45"/>
        <v>195354.29259039997</v>
      </c>
      <c r="K36" s="12">
        <v>2307</v>
      </c>
      <c r="L36" s="12">
        <v>217074.38526025281</v>
      </c>
      <c r="M36" s="12">
        <v>5014</v>
      </c>
      <c r="N36" s="12">
        <v>645960.23078036134</v>
      </c>
      <c r="O36" s="12">
        <v>0</v>
      </c>
      <c r="P36" s="12">
        <v>0</v>
      </c>
      <c r="Q36" s="7">
        <f t="shared" si="46"/>
        <v>7321</v>
      </c>
      <c r="R36" s="7">
        <f t="shared" si="47"/>
        <v>863034.6160406142</v>
      </c>
      <c r="S36" s="12">
        <v>146</v>
      </c>
      <c r="T36" s="12">
        <v>22457.932136399999</v>
      </c>
      <c r="U36" s="12">
        <v>1225</v>
      </c>
      <c r="V36" s="12">
        <v>169984.89754966</v>
      </c>
      <c r="W36" s="12">
        <v>0</v>
      </c>
      <c r="X36" s="12">
        <v>0</v>
      </c>
      <c r="Y36" s="7">
        <f t="shared" si="48"/>
        <v>1371</v>
      </c>
      <c r="Z36" s="7">
        <f t="shared" si="49"/>
        <v>192442.82968605999</v>
      </c>
    </row>
    <row r="37" spans="1:26" ht="15.75" x14ac:dyDescent="0.25">
      <c r="A37" s="14">
        <v>23</v>
      </c>
      <c r="B37" s="9" t="s">
        <v>75</v>
      </c>
      <c r="C37" s="12">
        <v>5</v>
      </c>
      <c r="D37" s="12">
        <v>635.25061259999995</v>
      </c>
      <c r="E37" s="12">
        <v>701</v>
      </c>
      <c r="F37" s="12">
        <v>74052.240683915006</v>
      </c>
      <c r="G37" s="12">
        <v>519</v>
      </c>
      <c r="H37" s="12">
        <v>69565.925911456754</v>
      </c>
      <c r="I37" s="7">
        <f t="shared" si="44"/>
        <v>1225</v>
      </c>
      <c r="J37" s="7">
        <f t="shared" si="45"/>
        <v>144253.41720797174</v>
      </c>
      <c r="K37" s="12">
        <v>128</v>
      </c>
      <c r="L37" s="12">
        <v>17037.93</v>
      </c>
      <c r="M37" s="12">
        <v>3373</v>
      </c>
      <c r="N37" s="12">
        <v>374128.3316063176</v>
      </c>
      <c r="O37" s="12">
        <v>1900</v>
      </c>
      <c r="P37" s="12">
        <v>302586.06678835943</v>
      </c>
      <c r="Q37" s="7">
        <f t="shared" si="46"/>
        <v>5401</v>
      </c>
      <c r="R37" s="7">
        <f t="shared" si="47"/>
        <v>693752.32839467702</v>
      </c>
      <c r="S37" s="12">
        <v>7</v>
      </c>
      <c r="T37" s="12">
        <v>825.41242210000007</v>
      </c>
      <c r="U37" s="12">
        <v>644</v>
      </c>
      <c r="V37" s="12">
        <v>72917.593564122508</v>
      </c>
      <c r="W37" s="12">
        <v>317</v>
      </c>
      <c r="X37" s="12">
        <v>57764.125136228009</v>
      </c>
      <c r="Y37" s="7">
        <f t="shared" si="48"/>
        <v>968</v>
      </c>
      <c r="Z37" s="7">
        <f t="shared" si="49"/>
        <v>131507.13112245052</v>
      </c>
    </row>
    <row r="38" spans="1:26" ht="15.75" x14ac:dyDescent="0.25">
      <c r="A38" s="14">
        <v>24</v>
      </c>
      <c r="B38" s="9" t="s">
        <v>76</v>
      </c>
      <c r="C38" s="12">
        <v>1</v>
      </c>
      <c r="D38" s="12">
        <v>1753.9469999999999</v>
      </c>
      <c r="E38" s="12">
        <v>4</v>
      </c>
      <c r="F38" s="12">
        <v>17275.8670241615</v>
      </c>
      <c r="G38" s="12">
        <v>0</v>
      </c>
      <c r="H38" s="12">
        <v>0</v>
      </c>
      <c r="I38" s="7">
        <f t="shared" si="44"/>
        <v>5</v>
      </c>
      <c r="J38" s="7">
        <f t="shared" si="45"/>
        <v>19029.8140241615</v>
      </c>
      <c r="K38" s="12">
        <v>1</v>
      </c>
      <c r="L38" s="12">
        <v>5434.4666875000003</v>
      </c>
      <c r="M38" s="12">
        <v>7</v>
      </c>
      <c r="N38" s="12">
        <v>40171.472319499997</v>
      </c>
      <c r="O38" s="12">
        <v>0</v>
      </c>
      <c r="P38" s="12">
        <v>0</v>
      </c>
      <c r="Q38" s="7">
        <f t="shared" si="46"/>
        <v>8</v>
      </c>
      <c r="R38" s="7">
        <f t="shared" si="47"/>
        <v>45605.939006999994</v>
      </c>
      <c r="S38" s="12">
        <v>1</v>
      </c>
      <c r="T38" s="12">
        <v>1218.6297500000001</v>
      </c>
      <c r="U38" s="12">
        <v>5</v>
      </c>
      <c r="V38" s="12">
        <v>19538.216880299999</v>
      </c>
      <c r="W38" s="12">
        <v>0</v>
      </c>
      <c r="X38" s="12">
        <v>0</v>
      </c>
      <c r="Y38" s="7">
        <f t="shared" si="48"/>
        <v>6</v>
      </c>
      <c r="Z38" s="7">
        <f t="shared" si="49"/>
        <v>20756.846630299999</v>
      </c>
    </row>
    <row r="39" spans="1:26" ht="15.75" x14ac:dyDescent="0.25">
      <c r="A39" s="14">
        <v>25</v>
      </c>
      <c r="B39" s="9" t="s">
        <v>77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7">
        <f t="shared" si="44"/>
        <v>0</v>
      </c>
      <c r="J39" s="7">
        <f t="shared" si="45"/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7">
        <f t="shared" si="46"/>
        <v>0</v>
      </c>
      <c r="R39" s="7">
        <f t="shared" si="47"/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7">
        <f t="shared" si="48"/>
        <v>0</v>
      </c>
      <c r="Z39" s="7">
        <f t="shared" si="49"/>
        <v>0</v>
      </c>
    </row>
    <row r="40" spans="1:26" ht="15.75" x14ac:dyDescent="0.25">
      <c r="A40" s="14">
        <v>26</v>
      </c>
      <c r="B40" s="9" t="s">
        <v>78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7">
        <f t="shared" si="44"/>
        <v>0</v>
      </c>
      <c r="J40" s="7">
        <f t="shared" si="45"/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7">
        <f t="shared" si="46"/>
        <v>0</v>
      </c>
      <c r="R40" s="7">
        <f t="shared" si="47"/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7">
        <f t="shared" si="48"/>
        <v>0</v>
      </c>
      <c r="Z40" s="7">
        <f t="shared" si="49"/>
        <v>0</v>
      </c>
    </row>
    <row r="41" spans="1:26" ht="15.75" x14ac:dyDescent="0.25">
      <c r="A41" s="14">
        <v>27</v>
      </c>
      <c r="B41" s="9" t="s">
        <v>79</v>
      </c>
      <c r="C41" s="12">
        <v>0</v>
      </c>
      <c r="D41" s="12">
        <v>0</v>
      </c>
      <c r="E41" s="12">
        <v>0</v>
      </c>
      <c r="F41" s="12">
        <v>0</v>
      </c>
      <c r="G41" s="12">
        <v>2</v>
      </c>
      <c r="H41" s="12">
        <v>1458.6221399999999</v>
      </c>
      <c r="I41" s="7">
        <f t="shared" si="44"/>
        <v>2</v>
      </c>
      <c r="J41" s="7">
        <f t="shared" si="45"/>
        <v>1458.6221399999999</v>
      </c>
      <c r="K41" s="12">
        <v>0</v>
      </c>
      <c r="L41" s="12">
        <v>0</v>
      </c>
      <c r="M41" s="12">
        <v>0</v>
      </c>
      <c r="N41" s="12">
        <v>0</v>
      </c>
      <c r="O41" s="12">
        <v>2</v>
      </c>
      <c r="P41" s="12">
        <v>2938.6834100000001</v>
      </c>
      <c r="Q41" s="7">
        <f t="shared" si="46"/>
        <v>2</v>
      </c>
      <c r="R41" s="7">
        <f t="shared" si="47"/>
        <v>2938.6834100000001</v>
      </c>
      <c r="S41" s="12">
        <v>0</v>
      </c>
      <c r="T41" s="12">
        <v>0</v>
      </c>
      <c r="U41" s="12">
        <v>0</v>
      </c>
      <c r="V41" s="12">
        <v>0</v>
      </c>
      <c r="W41" s="12">
        <v>1</v>
      </c>
      <c r="X41" s="12">
        <v>739.10109999999997</v>
      </c>
      <c r="Y41" s="7">
        <f t="shared" si="48"/>
        <v>1</v>
      </c>
      <c r="Z41" s="7">
        <f t="shared" si="49"/>
        <v>739.10109999999997</v>
      </c>
    </row>
    <row r="42" spans="1:26" ht="15.75" x14ac:dyDescent="0.25">
      <c r="A42" s="14">
        <v>28</v>
      </c>
      <c r="B42" s="9" t="s">
        <v>80</v>
      </c>
      <c r="C42" s="12">
        <v>0</v>
      </c>
      <c r="D42" s="12">
        <v>0</v>
      </c>
      <c r="E42" s="12">
        <v>3</v>
      </c>
      <c r="F42" s="12">
        <v>3933.5324999999998</v>
      </c>
      <c r="G42" s="12">
        <v>0</v>
      </c>
      <c r="H42" s="12">
        <v>0</v>
      </c>
      <c r="I42" s="7">
        <f t="shared" si="44"/>
        <v>3</v>
      </c>
      <c r="J42" s="7">
        <f t="shared" si="45"/>
        <v>3933.5324999999998</v>
      </c>
      <c r="K42" s="12">
        <v>0</v>
      </c>
      <c r="L42" s="12">
        <v>0</v>
      </c>
      <c r="M42" s="12">
        <v>3</v>
      </c>
      <c r="N42" s="12">
        <v>9307.16</v>
      </c>
      <c r="O42" s="12">
        <v>0</v>
      </c>
      <c r="P42" s="12">
        <v>0</v>
      </c>
      <c r="Q42" s="7">
        <f t="shared" si="46"/>
        <v>3</v>
      </c>
      <c r="R42" s="7">
        <f t="shared" si="47"/>
        <v>9307.16</v>
      </c>
      <c r="S42" s="12">
        <v>0</v>
      </c>
      <c r="T42" s="12">
        <v>0</v>
      </c>
      <c r="U42" s="12">
        <v>3</v>
      </c>
      <c r="V42" s="12">
        <v>4220.2783300000001</v>
      </c>
      <c r="W42" s="12">
        <v>0</v>
      </c>
      <c r="X42" s="12">
        <v>0</v>
      </c>
      <c r="Y42" s="7">
        <f t="shared" si="48"/>
        <v>3</v>
      </c>
      <c r="Z42" s="7">
        <f t="shared" si="49"/>
        <v>4220.2783300000001</v>
      </c>
    </row>
    <row r="43" spans="1:26" ht="15.75" x14ac:dyDescent="0.25">
      <c r="A43" s="14">
        <v>29</v>
      </c>
      <c r="B43" s="9" t="s">
        <v>81</v>
      </c>
      <c r="C43" s="12">
        <v>0</v>
      </c>
      <c r="D43" s="12">
        <v>0</v>
      </c>
      <c r="E43" s="12">
        <v>11</v>
      </c>
      <c r="F43" s="12">
        <v>939.78223939999998</v>
      </c>
      <c r="G43" s="12">
        <v>0</v>
      </c>
      <c r="H43" s="12">
        <v>0</v>
      </c>
      <c r="I43" s="7">
        <f t="shared" si="44"/>
        <v>11</v>
      </c>
      <c r="J43" s="7">
        <f t="shared" si="45"/>
        <v>939.78223939999998</v>
      </c>
      <c r="K43" s="12">
        <v>0</v>
      </c>
      <c r="L43" s="12">
        <v>0</v>
      </c>
      <c r="M43" s="12">
        <v>53</v>
      </c>
      <c r="N43" s="12">
        <v>5907.3515900000002</v>
      </c>
      <c r="O43" s="12">
        <v>0</v>
      </c>
      <c r="P43" s="12">
        <v>0</v>
      </c>
      <c r="Q43" s="7">
        <f t="shared" si="46"/>
        <v>53</v>
      </c>
      <c r="R43" s="7">
        <f t="shared" si="47"/>
        <v>5907.3515900000002</v>
      </c>
      <c r="S43" s="12">
        <v>0</v>
      </c>
      <c r="T43" s="12">
        <v>0</v>
      </c>
      <c r="U43" s="12">
        <v>12</v>
      </c>
      <c r="V43" s="12">
        <v>726.53119000000004</v>
      </c>
      <c r="W43" s="12">
        <v>0</v>
      </c>
      <c r="X43" s="12">
        <v>0</v>
      </c>
      <c r="Y43" s="7">
        <f t="shared" si="48"/>
        <v>12</v>
      </c>
      <c r="Z43" s="7">
        <f t="shared" si="49"/>
        <v>726.53119000000004</v>
      </c>
    </row>
    <row r="44" spans="1:26" ht="15.75" x14ac:dyDescent="0.25">
      <c r="A44" s="14">
        <v>30</v>
      </c>
      <c r="B44" s="9" t="s">
        <v>82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7">
        <f t="shared" si="44"/>
        <v>0</v>
      </c>
      <c r="J44" s="7">
        <f t="shared" si="45"/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7">
        <f t="shared" si="46"/>
        <v>0</v>
      </c>
      <c r="R44" s="7">
        <f t="shared" si="47"/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7">
        <f t="shared" si="48"/>
        <v>0</v>
      </c>
      <c r="Z44" s="7">
        <f t="shared" si="49"/>
        <v>0</v>
      </c>
    </row>
    <row r="45" spans="1:26" ht="15.75" x14ac:dyDescent="0.25">
      <c r="A45" s="14">
        <v>31</v>
      </c>
      <c r="B45" s="9" t="s">
        <v>83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7">
        <f t="shared" si="44"/>
        <v>0</v>
      </c>
      <c r="J45" s="7">
        <f t="shared" si="45"/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7">
        <f t="shared" si="46"/>
        <v>0</v>
      </c>
      <c r="R45" s="7">
        <f t="shared" si="47"/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7">
        <f t="shared" si="48"/>
        <v>0</v>
      </c>
      <c r="Z45" s="7">
        <f t="shared" si="49"/>
        <v>0</v>
      </c>
    </row>
    <row r="46" spans="1:26" ht="15.75" x14ac:dyDescent="0.25">
      <c r="A46" s="14">
        <v>32</v>
      </c>
      <c r="B46" s="9" t="s">
        <v>84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7">
        <f t="shared" si="44"/>
        <v>0</v>
      </c>
      <c r="J46" s="7">
        <f t="shared" si="45"/>
        <v>0</v>
      </c>
      <c r="K46" s="12">
        <v>0</v>
      </c>
      <c r="L46" s="12">
        <v>0</v>
      </c>
      <c r="M46" s="12">
        <v>0</v>
      </c>
      <c r="N46" s="12">
        <v>0</v>
      </c>
      <c r="O46" s="12">
        <v>41</v>
      </c>
      <c r="P46" s="12">
        <v>10973.248750000101</v>
      </c>
      <c r="Q46" s="7">
        <f t="shared" si="46"/>
        <v>41</v>
      </c>
      <c r="R46" s="7">
        <f t="shared" si="47"/>
        <v>10973.248750000101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7">
        <f t="shared" si="48"/>
        <v>0</v>
      </c>
      <c r="Z46" s="7">
        <f t="shared" si="49"/>
        <v>0</v>
      </c>
    </row>
    <row r="47" spans="1:26" ht="15.75" x14ac:dyDescent="0.25">
      <c r="A47" s="14">
        <v>33</v>
      </c>
      <c r="B47" s="9" t="s">
        <v>85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7">
        <f t="shared" si="44"/>
        <v>0</v>
      </c>
      <c r="J47" s="7">
        <f t="shared" si="45"/>
        <v>0</v>
      </c>
      <c r="K47" s="12">
        <v>0</v>
      </c>
      <c r="L47" s="12">
        <v>0</v>
      </c>
      <c r="M47" s="12">
        <v>78</v>
      </c>
      <c r="N47" s="12">
        <v>444040.16781800002</v>
      </c>
      <c r="O47" s="12">
        <v>0</v>
      </c>
      <c r="P47" s="12">
        <v>0</v>
      </c>
      <c r="Q47" s="7">
        <f t="shared" si="46"/>
        <v>78</v>
      </c>
      <c r="R47" s="7">
        <f t="shared" si="47"/>
        <v>444040.16781800002</v>
      </c>
      <c r="S47" s="12">
        <v>0</v>
      </c>
      <c r="T47" s="12">
        <v>0</v>
      </c>
      <c r="U47" s="12">
        <v>77</v>
      </c>
      <c r="V47" s="12">
        <v>68077.683300000004</v>
      </c>
      <c r="W47" s="12">
        <v>0</v>
      </c>
      <c r="X47" s="12">
        <v>0</v>
      </c>
      <c r="Y47" s="7">
        <f t="shared" si="48"/>
        <v>77</v>
      </c>
      <c r="Z47" s="7">
        <f t="shared" si="49"/>
        <v>68077.683300000004</v>
      </c>
    </row>
    <row r="48" spans="1:26" ht="15.75" x14ac:dyDescent="0.25">
      <c r="A48" s="14">
        <v>34</v>
      </c>
      <c r="B48" s="9" t="s">
        <v>86</v>
      </c>
      <c r="C48" s="12">
        <v>26</v>
      </c>
      <c r="D48" s="12">
        <v>8548.2181500000006</v>
      </c>
      <c r="E48" s="12">
        <v>13</v>
      </c>
      <c r="F48" s="12">
        <v>2259.2856900000002</v>
      </c>
      <c r="G48" s="12">
        <v>0</v>
      </c>
      <c r="H48" s="12">
        <v>0</v>
      </c>
      <c r="I48" s="7">
        <f t="shared" si="44"/>
        <v>39</v>
      </c>
      <c r="J48" s="7">
        <f t="shared" si="45"/>
        <v>10807.503840000001</v>
      </c>
      <c r="K48" s="12">
        <v>2</v>
      </c>
      <c r="L48" s="12">
        <v>3900</v>
      </c>
      <c r="M48" s="12">
        <v>0</v>
      </c>
      <c r="N48" s="12">
        <v>0</v>
      </c>
      <c r="O48" s="12">
        <v>0</v>
      </c>
      <c r="P48" s="12">
        <v>0</v>
      </c>
      <c r="Q48" s="7">
        <f t="shared" si="46"/>
        <v>2</v>
      </c>
      <c r="R48" s="7">
        <f t="shared" si="47"/>
        <v>3900</v>
      </c>
      <c r="S48" s="12">
        <v>27</v>
      </c>
      <c r="T48" s="12">
        <v>9873.8089999999993</v>
      </c>
      <c r="U48" s="12">
        <v>11</v>
      </c>
      <c r="V48" s="12">
        <v>1860.9710299999999</v>
      </c>
      <c r="W48" s="12">
        <v>0</v>
      </c>
      <c r="X48" s="12">
        <v>0</v>
      </c>
      <c r="Y48" s="7">
        <f t="shared" si="48"/>
        <v>38</v>
      </c>
      <c r="Z48" s="7">
        <f t="shared" si="49"/>
        <v>11734.78003</v>
      </c>
    </row>
    <row r="49" spans="1:26" ht="15.75" x14ac:dyDescent="0.25">
      <c r="A49" s="14">
        <v>35</v>
      </c>
      <c r="B49" s="9" t="s">
        <v>87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7">
        <f t="shared" si="44"/>
        <v>0</v>
      </c>
      <c r="J49" s="7">
        <f t="shared" si="45"/>
        <v>0</v>
      </c>
      <c r="K49" s="12">
        <v>0</v>
      </c>
      <c r="L49" s="12">
        <v>0</v>
      </c>
      <c r="M49" s="12">
        <v>2</v>
      </c>
      <c r="N49" s="12">
        <v>242.6837644</v>
      </c>
      <c r="O49" s="12">
        <v>0</v>
      </c>
      <c r="P49" s="12">
        <v>0</v>
      </c>
      <c r="Q49" s="7">
        <f t="shared" si="46"/>
        <v>2</v>
      </c>
      <c r="R49" s="7">
        <f t="shared" si="47"/>
        <v>242.6837644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7">
        <f t="shared" si="48"/>
        <v>0</v>
      </c>
      <c r="Z49" s="7">
        <f t="shared" si="49"/>
        <v>0</v>
      </c>
    </row>
    <row r="50" spans="1:26" ht="15.75" x14ac:dyDescent="0.25">
      <c r="A50" s="14">
        <v>36</v>
      </c>
      <c r="B50" s="9" t="s">
        <v>88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7">
        <f t="shared" si="44"/>
        <v>0</v>
      </c>
      <c r="J50" s="7">
        <f t="shared" si="45"/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7">
        <f t="shared" si="46"/>
        <v>0</v>
      </c>
      <c r="R50" s="7">
        <f t="shared" si="47"/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7">
        <f t="shared" si="48"/>
        <v>0</v>
      </c>
      <c r="Z50" s="7">
        <f t="shared" si="49"/>
        <v>0</v>
      </c>
    </row>
    <row r="51" spans="1:26" ht="15.75" x14ac:dyDescent="0.25">
      <c r="A51" s="14">
        <v>37</v>
      </c>
      <c r="B51" s="9" t="s">
        <v>89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7">
        <f t="shared" si="44"/>
        <v>0</v>
      </c>
      <c r="J51" s="7">
        <f t="shared" si="45"/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7">
        <f t="shared" si="46"/>
        <v>0</v>
      </c>
      <c r="R51" s="7">
        <f t="shared" si="47"/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7">
        <f t="shared" si="48"/>
        <v>0</v>
      </c>
      <c r="Z51" s="7">
        <f t="shared" si="49"/>
        <v>0</v>
      </c>
    </row>
    <row r="52" spans="1:26" ht="19.5" x14ac:dyDescent="0.4">
      <c r="A52" s="26" t="s">
        <v>60</v>
      </c>
      <c r="B52" s="26"/>
      <c r="C52" s="15">
        <f>SUM(C30:C51)</f>
        <v>1292</v>
      </c>
      <c r="D52" s="15">
        <f t="shared" ref="D52:H52" si="50">SUM(D30:D51)</f>
        <v>70561.686399099999</v>
      </c>
      <c r="E52" s="15">
        <f t="shared" si="50"/>
        <v>2077</v>
      </c>
      <c r="F52" s="15">
        <f t="shared" si="50"/>
        <v>242170.44568207648</v>
      </c>
      <c r="G52" s="15">
        <f t="shared" si="50"/>
        <v>573</v>
      </c>
      <c r="H52" s="15">
        <f t="shared" si="50"/>
        <v>84750.308683456766</v>
      </c>
      <c r="I52" s="7">
        <f t="shared" si="44"/>
        <v>3942</v>
      </c>
      <c r="J52" s="7">
        <f t="shared" si="45"/>
        <v>397482.44076463324</v>
      </c>
      <c r="K52" s="15">
        <f>SUM(K30:K51)</f>
        <v>2444</v>
      </c>
      <c r="L52" s="15">
        <f t="shared" ref="L52" si="51">SUM(L30:L51)</f>
        <v>266892.5823077528</v>
      </c>
      <c r="M52" s="15">
        <f t="shared" ref="M52" si="52">SUM(M30:M51)</f>
        <v>8550</v>
      </c>
      <c r="N52" s="15">
        <f t="shared" ref="N52" si="53">SUM(N30:N51)</f>
        <v>1526524.490409479</v>
      </c>
      <c r="O52" s="15">
        <f t="shared" ref="O52" si="54">SUM(O30:O51)</f>
        <v>1963</v>
      </c>
      <c r="P52" s="15">
        <f t="shared" ref="P52" si="55">SUM(P30:P51)</f>
        <v>337758.81632256554</v>
      </c>
      <c r="Q52" s="7">
        <f t="shared" si="46"/>
        <v>12957</v>
      </c>
      <c r="R52" s="7">
        <f t="shared" si="47"/>
        <v>2131175.8890397972</v>
      </c>
      <c r="S52" s="15">
        <f>SUM(S30:S51)</f>
        <v>186</v>
      </c>
      <c r="T52" s="15">
        <f t="shared" ref="T52" si="56">SUM(T30:T51)</f>
        <v>45211.692474700001</v>
      </c>
      <c r="U52" s="15">
        <f t="shared" ref="U52" si="57">SUM(U30:U51)</f>
        <v>2014</v>
      </c>
      <c r="V52" s="15">
        <f t="shared" ref="V52" si="58">SUM(V30:V51)</f>
        <v>340833.87368108251</v>
      </c>
      <c r="W52" s="15">
        <f t="shared" ref="W52" si="59">SUM(W30:W51)</f>
        <v>371</v>
      </c>
      <c r="X52" s="15">
        <f t="shared" ref="X52" si="60">SUM(X30:X51)</f>
        <v>72033.429791928007</v>
      </c>
      <c r="Y52" s="7">
        <f t="shared" si="48"/>
        <v>2571</v>
      </c>
      <c r="Z52" s="7">
        <f t="shared" si="49"/>
        <v>458078.99594771047</v>
      </c>
    </row>
    <row r="53" spans="1:26" ht="19.5" x14ac:dyDescent="0.4">
      <c r="A53" s="11"/>
      <c r="B53" s="27" t="s">
        <v>90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x14ac:dyDescent="0.25">
      <c r="A54" s="14">
        <v>38</v>
      </c>
      <c r="B54" s="9" t="s">
        <v>91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7">
        <f t="shared" ref="I54:I64" si="61">C54+E54+G54</f>
        <v>0</v>
      </c>
      <c r="J54" s="7">
        <f t="shared" ref="J54:J64" si="62">D54+F54+H54</f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7">
        <f t="shared" ref="Q54:Q64" si="63">K54+M54+O54</f>
        <v>0</v>
      </c>
      <c r="R54" s="7">
        <f t="shared" ref="R54:R64" si="64">L54+N54+P54</f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7">
        <f t="shared" ref="Y54:Y64" si="65">S54+U54+W54</f>
        <v>0</v>
      </c>
      <c r="Z54" s="7">
        <f t="shared" ref="Z54:Z64" si="66">T54+V54+X54</f>
        <v>0</v>
      </c>
    </row>
    <row r="55" spans="1:26" ht="15.75" x14ac:dyDescent="0.25">
      <c r="A55" s="14">
        <v>39</v>
      </c>
      <c r="B55" s="9" t="s">
        <v>92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7">
        <f t="shared" si="61"/>
        <v>0</v>
      </c>
      <c r="J55" s="7">
        <f t="shared" si="62"/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7">
        <f t="shared" si="63"/>
        <v>0</v>
      </c>
      <c r="R55" s="7">
        <f t="shared" si="64"/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7">
        <f t="shared" si="65"/>
        <v>0</v>
      </c>
      <c r="Z55" s="7">
        <f t="shared" si="66"/>
        <v>0</v>
      </c>
    </row>
    <row r="56" spans="1:26" ht="15.75" x14ac:dyDescent="0.25">
      <c r="A56" s="14">
        <v>40</v>
      </c>
      <c r="B56" s="9" t="s">
        <v>93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7">
        <f t="shared" si="61"/>
        <v>0</v>
      </c>
      <c r="J56" s="7">
        <f t="shared" si="62"/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7">
        <f t="shared" si="63"/>
        <v>0</v>
      </c>
      <c r="R56" s="7">
        <f t="shared" si="64"/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7">
        <f t="shared" si="65"/>
        <v>0</v>
      </c>
      <c r="Z56" s="7">
        <f t="shared" si="66"/>
        <v>0</v>
      </c>
    </row>
    <row r="57" spans="1:26" ht="15.75" x14ac:dyDescent="0.25">
      <c r="A57" s="14">
        <v>41</v>
      </c>
      <c r="B57" s="9" t="s">
        <v>94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7">
        <f t="shared" si="61"/>
        <v>0</v>
      </c>
      <c r="J57" s="7">
        <f t="shared" si="62"/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7">
        <f t="shared" si="63"/>
        <v>0</v>
      </c>
      <c r="R57" s="7">
        <f t="shared" si="64"/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7">
        <f t="shared" si="65"/>
        <v>0</v>
      </c>
      <c r="Z57" s="7">
        <f t="shared" si="66"/>
        <v>0</v>
      </c>
    </row>
    <row r="58" spans="1:26" ht="15.75" x14ac:dyDescent="0.25">
      <c r="A58" s="14">
        <v>42</v>
      </c>
      <c r="B58" s="9" t="s">
        <v>95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7">
        <f t="shared" si="61"/>
        <v>0</v>
      </c>
      <c r="J58" s="7">
        <f t="shared" si="62"/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7">
        <f t="shared" si="63"/>
        <v>0</v>
      </c>
      <c r="R58" s="7">
        <f t="shared" si="64"/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7">
        <f t="shared" si="65"/>
        <v>0</v>
      </c>
      <c r="Z58" s="7">
        <f t="shared" si="66"/>
        <v>0</v>
      </c>
    </row>
    <row r="59" spans="1:26" ht="15.75" x14ac:dyDescent="0.25">
      <c r="A59" s="14">
        <v>43</v>
      </c>
      <c r="B59" s="9" t="s">
        <v>96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7">
        <f t="shared" si="61"/>
        <v>0</v>
      </c>
      <c r="J59" s="7">
        <f t="shared" si="62"/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7">
        <f t="shared" si="63"/>
        <v>0</v>
      </c>
      <c r="R59" s="7">
        <f t="shared" si="64"/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7">
        <f t="shared" si="65"/>
        <v>0</v>
      </c>
      <c r="Z59" s="7">
        <f t="shared" si="66"/>
        <v>0</v>
      </c>
    </row>
    <row r="60" spans="1:26" ht="15.75" x14ac:dyDescent="0.25">
      <c r="A60" s="14">
        <v>44</v>
      </c>
      <c r="B60" s="9" t="s">
        <v>97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7">
        <f t="shared" si="61"/>
        <v>0</v>
      </c>
      <c r="J60" s="7">
        <f t="shared" si="62"/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7">
        <f t="shared" si="63"/>
        <v>0</v>
      </c>
      <c r="R60" s="7">
        <f t="shared" si="64"/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7">
        <f t="shared" si="65"/>
        <v>0</v>
      </c>
      <c r="Z60" s="7">
        <f t="shared" si="66"/>
        <v>0</v>
      </c>
    </row>
    <row r="61" spans="1:26" ht="15.75" x14ac:dyDescent="0.25">
      <c r="A61" s="14">
        <v>45</v>
      </c>
      <c r="B61" s="9" t="s">
        <v>98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7">
        <f t="shared" si="61"/>
        <v>0</v>
      </c>
      <c r="J61" s="7">
        <f t="shared" si="62"/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7">
        <f t="shared" si="63"/>
        <v>0</v>
      </c>
      <c r="R61" s="7">
        <f t="shared" si="64"/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7">
        <f t="shared" si="65"/>
        <v>0</v>
      </c>
      <c r="Z61" s="7">
        <f t="shared" si="66"/>
        <v>0</v>
      </c>
    </row>
    <row r="62" spans="1:26" ht="15.75" x14ac:dyDescent="0.25">
      <c r="A62" s="14">
        <v>46</v>
      </c>
      <c r="B62" s="9" t="s">
        <v>99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7">
        <f t="shared" si="61"/>
        <v>0</v>
      </c>
      <c r="J62" s="7">
        <f t="shared" si="62"/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7">
        <f t="shared" si="63"/>
        <v>0</v>
      </c>
      <c r="R62" s="7">
        <f t="shared" si="64"/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7">
        <f t="shared" si="65"/>
        <v>0</v>
      </c>
      <c r="Z62" s="7">
        <f t="shared" si="66"/>
        <v>0</v>
      </c>
    </row>
    <row r="63" spans="1:26" ht="19.5" x14ac:dyDescent="0.4">
      <c r="A63" s="26" t="s">
        <v>60</v>
      </c>
      <c r="B63" s="26"/>
      <c r="C63" s="15">
        <f>SUM(C54:C62)</f>
        <v>0</v>
      </c>
      <c r="D63" s="15">
        <f t="shared" ref="D63:H63" si="67">SUM(D54:D62)</f>
        <v>0</v>
      </c>
      <c r="E63" s="15">
        <f t="shared" si="67"/>
        <v>0</v>
      </c>
      <c r="F63" s="15">
        <f t="shared" si="67"/>
        <v>0</v>
      </c>
      <c r="G63" s="15">
        <f t="shared" si="67"/>
        <v>0</v>
      </c>
      <c r="H63" s="15">
        <f t="shared" si="67"/>
        <v>0</v>
      </c>
      <c r="I63" s="7">
        <f t="shared" si="61"/>
        <v>0</v>
      </c>
      <c r="J63" s="7">
        <f t="shared" si="62"/>
        <v>0</v>
      </c>
      <c r="K63" s="15">
        <f>SUM(K54:K62)</f>
        <v>0</v>
      </c>
      <c r="L63" s="15">
        <f t="shared" ref="L63" si="68">SUM(L54:L62)</f>
        <v>0</v>
      </c>
      <c r="M63" s="15">
        <f t="shared" ref="M63" si="69">SUM(M54:M62)</f>
        <v>0</v>
      </c>
      <c r="N63" s="15">
        <f t="shared" ref="N63" si="70">SUM(N54:N62)</f>
        <v>0</v>
      </c>
      <c r="O63" s="15">
        <f t="shared" ref="O63" si="71">SUM(O54:O62)</f>
        <v>0</v>
      </c>
      <c r="P63" s="15">
        <f t="shared" ref="P63" si="72">SUM(P54:P62)</f>
        <v>0</v>
      </c>
      <c r="Q63" s="7">
        <f t="shared" si="63"/>
        <v>0</v>
      </c>
      <c r="R63" s="7">
        <f t="shared" si="64"/>
        <v>0</v>
      </c>
      <c r="S63" s="15">
        <f>SUM(S54:S62)</f>
        <v>0</v>
      </c>
      <c r="T63" s="15">
        <f t="shared" ref="T63" si="73">SUM(T54:T62)</f>
        <v>0</v>
      </c>
      <c r="U63" s="15">
        <f t="shared" ref="U63" si="74">SUM(U54:U62)</f>
        <v>0</v>
      </c>
      <c r="V63" s="15">
        <f t="shared" ref="V63" si="75">SUM(V54:V62)</f>
        <v>0</v>
      </c>
      <c r="W63" s="15">
        <f t="shared" ref="W63" si="76">SUM(W54:W62)</f>
        <v>0</v>
      </c>
      <c r="X63" s="15">
        <f t="shared" ref="X63" si="77">SUM(X54:X62)</f>
        <v>0</v>
      </c>
      <c r="Y63" s="7">
        <f t="shared" si="65"/>
        <v>0</v>
      </c>
      <c r="Z63" s="7">
        <f t="shared" si="66"/>
        <v>0</v>
      </c>
    </row>
    <row r="64" spans="1:26" ht="19.5" x14ac:dyDescent="0.4">
      <c r="A64" s="26" t="s">
        <v>100</v>
      </c>
      <c r="B64" s="26"/>
      <c r="C64" s="15">
        <f>SUM(C63+C52+C28+C25+C20)</f>
        <v>1446</v>
      </c>
      <c r="D64" s="15">
        <f t="shared" ref="D64:H64" si="78">SUM(D63+D52+D28+D25+D20)</f>
        <v>124997.44920174999</v>
      </c>
      <c r="E64" s="15">
        <f t="shared" si="78"/>
        <v>2717</v>
      </c>
      <c r="F64" s="15">
        <f t="shared" si="78"/>
        <v>502911.70741592848</v>
      </c>
      <c r="G64" s="15">
        <f t="shared" si="78"/>
        <v>711</v>
      </c>
      <c r="H64" s="15">
        <f t="shared" si="78"/>
        <v>165661.72457395677</v>
      </c>
      <c r="I64" s="7">
        <f t="shared" si="61"/>
        <v>4874</v>
      </c>
      <c r="J64" s="7">
        <f t="shared" si="62"/>
        <v>793570.88119163527</v>
      </c>
      <c r="K64" s="15">
        <f>SUM(K63+K52+K28+K25+K20)</f>
        <v>2729</v>
      </c>
      <c r="L64" s="15">
        <f t="shared" ref="L64" si="79">SUM(L63+L52+L28+L25+L20)</f>
        <v>431345.88614007784</v>
      </c>
      <c r="M64" s="15">
        <f t="shared" ref="M64" si="80">SUM(M63+M52+M28+M25+M20)</f>
        <v>9092</v>
      </c>
      <c r="N64" s="15">
        <f t="shared" ref="N64" si="81">SUM(N63+N52+N28+N25+N20)</f>
        <v>1766722.6966508969</v>
      </c>
      <c r="O64" s="15">
        <f t="shared" ref="O64" si="82">SUM(O63+O52+O28+O25+O20)</f>
        <v>2017</v>
      </c>
      <c r="P64" s="15">
        <f t="shared" ref="P64" si="83">SUM(P63+P52+P28+P25+P20)</f>
        <v>792551.84322036547</v>
      </c>
      <c r="Q64" s="7">
        <f t="shared" si="63"/>
        <v>13838</v>
      </c>
      <c r="R64" s="7">
        <f t="shared" si="64"/>
        <v>2990620.4260113398</v>
      </c>
      <c r="S64" s="15">
        <f>SUM(S63+S52+S28+S25+S20)</f>
        <v>379</v>
      </c>
      <c r="T64" s="15">
        <f t="shared" ref="T64" si="84">SUM(T63+T52+T28+T25+T20)</f>
        <v>129095.867411796</v>
      </c>
      <c r="U64" s="15">
        <f t="shared" ref="U64" si="85">SUM(U63+U52+U28+U25+U20)</f>
        <v>2716</v>
      </c>
      <c r="V64" s="15">
        <f t="shared" ref="V64" si="86">SUM(V63+V52+V28+V25+V20)</f>
        <v>709342.55617670948</v>
      </c>
      <c r="W64" s="15">
        <f t="shared" ref="W64" si="87">SUM(W63+W52+W28+W25+W20)</f>
        <v>523</v>
      </c>
      <c r="X64" s="15">
        <f t="shared" ref="X64" si="88">SUM(X63+X52+X28+X25+X20)</f>
        <v>182565.842792437</v>
      </c>
      <c r="Y64" s="7">
        <f t="shared" si="65"/>
        <v>3618</v>
      </c>
      <c r="Z64" s="7">
        <f t="shared" si="66"/>
        <v>1021004.2663809424</v>
      </c>
    </row>
    <row r="65" spans="2:2" ht="15" x14ac:dyDescent="0.25">
      <c r="B65" s="10" t="s">
        <v>101</v>
      </c>
    </row>
  </sheetData>
  <mergeCells count="29">
    <mergeCell ref="O5:P5"/>
    <mergeCell ref="Q5:R5"/>
    <mergeCell ref="S5:T5"/>
    <mergeCell ref="A20:B20"/>
    <mergeCell ref="A1:Z1"/>
    <mergeCell ref="A2:Z2"/>
    <mergeCell ref="A4:A6"/>
    <mergeCell ref="B4:B6"/>
    <mergeCell ref="C4:J4"/>
    <mergeCell ref="K4:R4"/>
    <mergeCell ref="S4:Z4"/>
    <mergeCell ref="C5:D5"/>
    <mergeCell ref="E5:F5"/>
    <mergeCell ref="G5:H5"/>
    <mergeCell ref="U5:V5"/>
    <mergeCell ref="W5:X5"/>
    <mergeCell ref="Y5:Z5"/>
    <mergeCell ref="I5:J5"/>
    <mergeCell ref="K5:L5"/>
    <mergeCell ref="M5:N5"/>
    <mergeCell ref="A52:B52"/>
    <mergeCell ref="B53:L53"/>
    <mergeCell ref="A63:B63"/>
    <mergeCell ref="A64:B64"/>
    <mergeCell ref="B21:L21"/>
    <mergeCell ref="A25:B25"/>
    <mergeCell ref="B26:L26"/>
    <mergeCell ref="A28:B28"/>
    <mergeCell ref="B29:L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District Wise</vt:lpstr>
      <vt:lpstr>Bank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Savan Manilal Patel</dc:creator>
  <cp:lastModifiedBy>Savan Manilal Patel</cp:lastModifiedBy>
  <cp:lastPrinted>2026-06-16T07:00:14Z</cp:lastPrinted>
  <dcterms:created xsi:type="dcterms:W3CDTF">2026-06-16T06:56:04Z</dcterms:created>
  <dcterms:modified xsi:type="dcterms:W3CDTF">2026-06-18T16:03:51Z</dcterms:modified>
</cp:coreProperties>
</file>